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F:\My Work\"/>
    </mc:Choice>
  </mc:AlternateContent>
  <bookViews>
    <workbookView xWindow="0" yWindow="7200" windowWidth="20490" windowHeight="7665" activeTab="1"/>
  </bookViews>
  <sheets>
    <sheet name="Ri" sheetId="1" r:id="rId1"/>
    <sheet name="Equation" sheetId="2" r:id="rId2"/>
  </sheets>
  <definedNames>
    <definedName name="_xlnm.Print_Area" localSheetId="0">Ri!$A$1:$Q$84</definedName>
    <definedName name="roomindex">Ri!$C$2:$Q$84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" i="2" l="1"/>
  <c r="A2" i="2"/>
  <c r="A4" i="2"/>
  <c r="B12" i="2" l="1"/>
  <c r="A12" i="2" l="1" a="1"/>
  <c r="A12" i="2" s="1"/>
  <c r="E6" i="2"/>
</calcChain>
</file>

<file path=xl/sharedStrings.xml><?xml version="1.0" encoding="utf-8"?>
<sst xmlns="http://schemas.openxmlformats.org/spreadsheetml/2006/main" count="739" uniqueCount="32">
  <si>
    <t>Celing Hieght (m)</t>
  </si>
  <si>
    <t>Mounting Hieght above work plan (m)</t>
  </si>
  <si>
    <r>
      <t>Room Index (R</t>
    </r>
    <r>
      <rPr>
        <vertAlign val="subscript"/>
        <sz val="16"/>
        <color theme="1"/>
        <rFont val="Arial"/>
        <family val="2"/>
      </rPr>
      <t>i</t>
    </r>
    <r>
      <rPr>
        <sz val="16"/>
        <color theme="1"/>
        <rFont val="Arial"/>
        <family val="2"/>
      </rPr>
      <t>)</t>
    </r>
  </si>
  <si>
    <t>Room Length (m)</t>
  </si>
  <si>
    <t>More than 18.00</t>
  </si>
  <si>
    <t>More than 12.6</t>
  </si>
  <si>
    <t>H</t>
  </si>
  <si>
    <t>G</t>
  </si>
  <si>
    <t>F</t>
  </si>
  <si>
    <t>E</t>
  </si>
  <si>
    <t>I</t>
  </si>
  <si>
    <t>J</t>
  </si>
  <si>
    <t>Room Width (m)</t>
  </si>
  <si>
    <t>Direct Luminaire
Indirect luminaire</t>
  </si>
  <si>
    <t>More than 27.00</t>
  </si>
  <si>
    <t>More than 33.00</t>
  </si>
  <si>
    <t>More than 42.00</t>
  </si>
  <si>
    <t>D</t>
  </si>
  <si>
    <t>C</t>
  </si>
  <si>
    <t>More than 54.00</t>
  </si>
  <si>
    <t>More than 60.00</t>
  </si>
  <si>
    <t>4.05 - 3.90</t>
  </si>
  <si>
    <t>5.55 - 4.80</t>
  </si>
  <si>
    <t>6.45 - 5.70</t>
  </si>
  <si>
    <t>B</t>
  </si>
  <si>
    <t>A</t>
  </si>
  <si>
    <t>Luminaire Height =</t>
  </si>
  <si>
    <t>Work Plan Level =</t>
  </si>
  <si>
    <t>Room Index</t>
  </si>
  <si>
    <t>Celing Height=</t>
  </si>
  <si>
    <t>Hm=</t>
  </si>
  <si>
    <r>
      <t>R</t>
    </r>
    <r>
      <rPr>
        <vertAlign val="subscript"/>
        <sz val="12"/>
        <color theme="1"/>
        <rFont val="Arial"/>
        <family val="2"/>
      </rPr>
      <t xml:space="preserve">i </t>
    </r>
    <r>
      <rPr>
        <sz val="12"/>
        <color theme="1"/>
        <rFont val="Arial"/>
        <family val="2"/>
      </rPr>
      <t>=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</si>
</sst>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color theme="1"/>
      <name val="Arial"/>
      <family val="2"/>
      <charset val="178"/>
    </font>
    <font>
      <sz val="16"/>
      <color theme="1"/>
      <name val="Arial"/>
      <family val="2"/>
      <charset val="178"/>
    </font>
    <font>
      <vertAlign val="subscript"/>
      <sz val="16"/>
      <color theme="1"/>
      <name val="Arial"/>
      <family val="2"/>
    </font>
    <font>
      <sz val="16"/>
      <color theme="1"/>
      <name val="Arial"/>
      <family val="2"/>
    </font>
    <font>
      <vertAlign val="subscript"/>
      <sz val="12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4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2" fontId="0" fillId="0" borderId="22" xfId="0" applyNumberFormat="1" applyBorder="1" applyAlignment="1">
      <alignment horizontal="center" vertical="center"/>
    </xf>
    <xf numFmtId="2" fontId="0" fillId="0" borderId="23" xfId="0" applyNumberFormat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0" fontId="0" fillId="0" borderId="38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6" xfId="0" applyBorder="1" applyAlignment="1">
      <alignment vertical="center"/>
    </xf>
    <xf numFmtId="2" fontId="0" fillId="0" borderId="7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/>
    </xf>
    <xf numFmtId="2" fontId="0" fillId="0" borderId="41" xfId="0" applyNumberFormat="1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2" fontId="0" fillId="0" borderId="24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2" fontId="0" fillId="0" borderId="21" xfId="0" applyNumberFormat="1" applyBorder="1" applyAlignment="1">
      <alignment horizontal="center" vertical="center"/>
    </xf>
    <xf numFmtId="2" fontId="0" fillId="0" borderId="42" xfId="0" applyNumberFormat="1" applyBorder="1" applyAlignment="1">
      <alignment horizontal="center" vertical="center"/>
    </xf>
    <xf numFmtId="2" fontId="0" fillId="0" borderId="43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0" fontId="0" fillId="0" borderId="0" xfId="0" applyBorder="1"/>
    <xf numFmtId="0" fontId="0" fillId="0" borderId="0" xfId="0" applyAlignment="1"/>
    <xf numFmtId="0" fontId="0" fillId="0" borderId="0" xfId="0" applyFill="1" applyBorder="1" applyAlignment="1">
      <alignment horizontal="right" vertical="center"/>
    </xf>
    <xf numFmtId="0" fontId="0" fillId="0" borderId="0" xfId="0" applyFill="1" applyBorder="1" applyAlignment="1">
      <alignment horizontal="right" vertical="center" wrapText="1"/>
    </xf>
    <xf numFmtId="0" fontId="0" fillId="0" borderId="0" xfId="0" applyBorder="1" applyAlignment="1">
      <alignment vertical="center"/>
    </xf>
    <xf numFmtId="0" fontId="0" fillId="2" borderId="8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34" xfId="0" applyFill="1" applyBorder="1" applyAlignment="1">
      <alignment horizontal="center" vertical="center" wrapText="1"/>
    </xf>
    <xf numFmtId="2" fontId="0" fillId="0" borderId="33" xfId="0" applyNumberFormat="1" applyBorder="1" applyAlignment="1">
      <alignment horizontal="center" vertical="center" wrapText="1"/>
    </xf>
    <xf numFmtId="2" fontId="0" fillId="0" borderId="39" xfId="0" applyNumberFormat="1" applyBorder="1" applyAlignment="1">
      <alignment horizontal="center" vertical="center" wrapText="1"/>
    </xf>
    <xf numFmtId="2" fontId="0" fillId="0" borderId="16" xfId="0" applyNumberFormat="1" applyBorder="1" applyAlignment="1">
      <alignment horizontal="center" vertical="center" wrapText="1"/>
    </xf>
    <xf numFmtId="2" fontId="0" fillId="0" borderId="25" xfId="0" applyNumberFormat="1" applyBorder="1" applyAlignment="1">
      <alignment horizontal="center" vertical="center" wrapText="1"/>
    </xf>
    <xf numFmtId="2" fontId="0" fillId="0" borderId="32" xfId="0" applyNumberFormat="1" applyBorder="1" applyAlignment="1">
      <alignment horizontal="center" vertical="center" wrapText="1"/>
    </xf>
    <xf numFmtId="2" fontId="0" fillId="0" borderId="38" xfId="0" applyNumberFormat="1" applyBorder="1" applyAlignment="1">
      <alignment horizontal="center" vertical="center" wrapText="1"/>
    </xf>
    <xf numFmtId="2" fontId="0" fillId="0" borderId="17" xfId="0" applyNumberFormat="1" applyBorder="1" applyAlignment="1">
      <alignment horizontal="center" vertical="center"/>
    </xf>
    <xf numFmtId="2" fontId="0" fillId="0" borderId="18" xfId="0" applyNumberFormat="1" applyBorder="1" applyAlignment="1">
      <alignment horizontal="center" vertical="center"/>
    </xf>
    <xf numFmtId="2" fontId="0" fillId="0" borderId="19" xfId="0" applyNumberForma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2" fontId="0" fillId="0" borderId="26" xfId="0" applyNumberFormat="1" applyBorder="1" applyAlignment="1">
      <alignment horizontal="center" vertical="center"/>
    </xf>
    <xf numFmtId="2" fontId="0" fillId="0" borderId="30" xfId="0" applyNumberFormat="1" applyBorder="1" applyAlignment="1">
      <alignment horizontal="center" vertical="center"/>
    </xf>
    <xf numFmtId="2" fontId="0" fillId="0" borderId="36" xfId="0" applyNumberFormat="1" applyBorder="1" applyAlignment="1">
      <alignment horizontal="center" vertical="center"/>
    </xf>
    <xf numFmtId="2" fontId="0" fillId="0" borderId="37" xfId="0" applyNumberFormat="1" applyBorder="1" applyAlignment="1">
      <alignment horizontal="center" vertical="center"/>
    </xf>
    <xf numFmtId="0" fontId="1" fillId="2" borderId="33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19708</xdr:colOff>
      <xdr:row>4</xdr:row>
      <xdr:rowOff>96235</xdr:rowOff>
    </xdr:from>
    <xdr:ext cx="1294085" cy="34086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/>
            <xdr:cNvSpPr txBox="1"/>
          </xdr:nvSpPr>
          <xdr:spPr>
            <a:xfrm>
              <a:off x="12477960207" y="858235"/>
              <a:ext cx="1294085" cy="3408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1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latin typeface="Cambria Math" panose="02040503050406030204" pitchFamily="18" charset="0"/>
                      </a:rPr>
                      <m:t>𝑅𝑖</m:t>
                    </m:r>
                    <m:r>
                      <a:rPr lang="en-US" sz="110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𝐻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∗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𝑤</m:t>
                        </m:r>
                      </m:num>
                      <m:den>
                        <m:d>
                          <m:dPr>
                            <m:ctrlPr>
                              <a:rPr lang="en-US" sz="11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en-US" sz="1100" b="0" i="1">
                                <a:latin typeface="Cambria Math" panose="02040503050406030204" pitchFamily="18" charset="0"/>
                              </a:rPr>
                              <m:t>h</m:t>
                            </m:r>
                            <m:r>
                              <a:rPr lang="en-US" sz="1100" b="0" i="1">
                                <a:latin typeface="Cambria Math" panose="02040503050406030204" pitchFamily="18" charset="0"/>
                              </a:rPr>
                              <m:t>+</m:t>
                            </m:r>
                            <m:r>
                              <a:rPr lang="en-US" sz="1100" b="0" i="1">
                                <a:latin typeface="Cambria Math" panose="02040503050406030204" pitchFamily="18" charset="0"/>
                              </a:rPr>
                              <m:t>𝑤</m:t>
                            </m:r>
                          </m:e>
                        </m:d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∗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𝐻𝑚</m:t>
                        </m:r>
                      </m:den>
                    </m:f>
                    <m:r>
                      <a:rPr lang="en-US" sz="110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</m:oMath>
                </m:oMathPara>
              </a14:m>
              <a:endParaRPr lang="ar-SA" sz="110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12477960207" y="858235"/>
              <a:ext cx="1294085" cy="3408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1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𝑅𝑖</a:t>
              </a:r>
              <a:r>
                <a:rPr lang="en-US" sz="1100" i="0">
                  <a:latin typeface="Cambria Math" panose="02040503050406030204" pitchFamily="18" charset="0"/>
                </a:rPr>
                <a:t>=(</a:t>
              </a:r>
              <a:r>
                <a:rPr lang="en-US" sz="1100" b="0" i="0">
                  <a:latin typeface="Cambria Math" panose="02040503050406030204" pitchFamily="18" charset="0"/>
                </a:rPr>
                <a:t>𝐻∗𝑤)/((ℎ+𝑤)∗𝐻𝑚)</a:t>
              </a:r>
              <a:r>
                <a:rPr lang="en-US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=</a:t>
              </a:r>
              <a:endParaRPr lang="ar-SA" sz="11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B1:Q84"/>
  <sheetViews>
    <sheetView rightToLeft="1" view="pageBreakPreview" zoomScale="70" zoomScaleNormal="100" zoomScaleSheetLayoutView="70" workbookViewId="0">
      <selection activeCell="C49" sqref="C49"/>
    </sheetView>
  </sheetViews>
  <sheetFormatPr defaultRowHeight="15" x14ac:dyDescent="0.2"/>
  <cols>
    <col min="1" max="1" width="3.109375" style="2" customWidth="1"/>
    <col min="2" max="2" width="5.5546875" style="2" bestFit="1" customWidth="1"/>
    <col min="3" max="3" width="6.44140625" style="2" customWidth="1"/>
    <col min="4" max="4" width="5.44140625" style="2" customWidth="1"/>
    <col min="5" max="5" width="9.44140625" style="2" customWidth="1"/>
    <col min="6" max="12" width="10.6640625" style="2" bestFit="1" customWidth="1"/>
    <col min="13" max="13" width="11.77734375" style="2" bestFit="1" customWidth="1"/>
    <col min="14" max="14" width="12.6640625" style="2" bestFit="1" customWidth="1"/>
    <col min="15" max="15" width="11.77734375" style="2" bestFit="1" customWidth="1"/>
    <col min="16" max="16" width="12.6640625" style="2" bestFit="1" customWidth="1"/>
    <col min="17" max="17" width="14.33203125" style="2" bestFit="1" customWidth="1"/>
    <col min="18" max="16384" width="8.88671875" style="2"/>
  </cols>
  <sheetData>
    <row r="1" spans="2:16" ht="15.75" thickBot="1" x14ac:dyDescent="0.25"/>
    <row r="2" spans="2:16" ht="20.25" x14ac:dyDescent="0.2">
      <c r="B2" s="61" t="s">
        <v>0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3"/>
    </row>
    <row r="3" spans="2:16" ht="15" customHeight="1" x14ac:dyDescent="0.2">
      <c r="B3" s="74" t="s">
        <v>13</v>
      </c>
      <c r="C3" s="75"/>
      <c r="D3" s="75"/>
      <c r="E3" s="76"/>
      <c r="F3" s="1">
        <v>2.7</v>
      </c>
      <c r="G3" s="1">
        <v>3</v>
      </c>
      <c r="H3" s="1">
        <v>3.6</v>
      </c>
      <c r="I3" s="1">
        <v>4.2</v>
      </c>
      <c r="J3" s="1">
        <v>5.0999999999999996</v>
      </c>
      <c r="K3" s="1">
        <v>6.3</v>
      </c>
      <c r="L3" s="1">
        <v>7.5</v>
      </c>
      <c r="M3" s="1">
        <v>9.1</v>
      </c>
      <c r="N3" s="1">
        <v>11.1</v>
      </c>
      <c r="O3" s="1"/>
      <c r="P3" s="3"/>
    </row>
    <row r="4" spans="2:16" ht="30.75" customHeight="1" x14ac:dyDescent="0.2">
      <c r="B4" s="70"/>
      <c r="C4" s="71"/>
      <c r="D4" s="71"/>
      <c r="E4" s="72"/>
      <c r="F4" s="12">
        <v>2.85</v>
      </c>
      <c r="G4" s="12">
        <v>3.5</v>
      </c>
      <c r="H4" s="12">
        <v>4</v>
      </c>
      <c r="I4" s="12">
        <v>5</v>
      </c>
      <c r="J4" s="12">
        <v>6</v>
      </c>
      <c r="K4" s="12">
        <v>7.2</v>
      </c>
      <c r="L4" s="12">
        <v>9</v>
      </c>
      <c r="M4" s="12">
        <v>10.8</v>
      </c>
      <c r="N4" s="12">
        <v>15</v>
      </c>
      <c r="O4" s="12"/>
      <c r="P4" s="13"/>
    </row>
    <row r="5" spans="2:16" ht="20.25" x14ac:dyDescent="0.2">
      <c r="B5" s="64" t="s">
        <v>1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6"/>
    </row>
    <row r="6" spans="2:16" ht="20.25" customHeight="1" x14ac:dyDescent="0.2">
      <c r="B6" s="67" t="s">
        <v>13</v>
      </c>
      <c r="C6" s="68"/>
      <c r="D6" s="68"/>
      <c r="E6" s="69"/>
      <c r="F6" s="9">
        <v>2.1</v>
      </c>
      <c r="G6" s="9">
        <v>2.4</v>
      </c>
      <c r="H6" s="9">
        <v>2.7</v>
      </c>
      <c r="I6" s="9">
        <v>3</v>
      </c>
      <c r="J6" s="9">
        <v>3.6</v>
      </c>
      <c r="K6" s="9">
        <v>4.2</v>
      </c>
      <c r="L6" s="9">
        <v>5.0999999999999996</v>
      </c>
      <c r="M6" s="9">
        <v>6.1</v>
      </c>
      <c r="N6" s="9">
        <v>7.5</v>
      </c>
      <c r="O6" s="9">
        <v>9.1</v>
      </c>
      <c r="P6" s="10">
        <v>11.1</v>
      </c>
    </row>
    <row r="7" spans="2:16" ht="30" customHeight="1" x14ac:dyDescent="0.2">
      <c r="B7" s="70"/>
      <c r="C7" s="71"/>
      <c r="D7" s="71"/>
      <c r="E7" s="72"/>
      <c r="F7" s="1">
        <v>2.25</v>
      </c>
      <c r="G7" s="1">
        <v>2.5499999999999998</v>
      </c>
      <c r="H7" s="1">
        <v>2.85</v>
      </c>
      <c r="I7" s="1">
        <v>3.5</v>
      </c>
      <c r="J7" s="1">
        <v>4</v>
      </c>
      <c r="K7" s="1">
        <v>5</v>
      </c>
      <c r="L7" s="1">
        <v>6</v>
      </c>
      <c r="M7" s="1">
        <v>7.2</v>
      </c>
      <c r="N7" s="1">
        <v>9</v>
      </c>
      <c r="O7" s="1">
        <v>10.8</v>
      </c>
      <c r="P7" s="3">
        <v>15</v>
      </c>
    </row>
    <row r="8" spans="2:16" ht="33.75" customHeight="1" x14ac:dyDescent="0.2">
      <c r="B8" s="42" t="s">
        <v>12</v>
      </c>
      <c r="C8" s="43"/>
      <c r="D8" s="42" t="s">
        <v>3</v>
      </c>
      <c r="E8" s="44"/>
      <c r="F8" s="73" t="s">
        <v>2</v>
      </c>
      <c r="G8" s="65"/>
      <c r="H8" s="65"/>
      <c r="I8" s="65"/>
      <c r="J8" s="65"/>
      <c r="K8" s="65"/>
      <c r="L8" s="65"/>
      <c r="M8" s="65"/>
      <c r="N8" s="65"/>
      <c r="O8" s="65"/>
      <c r="P8" s="66"/>
    </row>
    <row r="9" spans="2:16" x14ac:dyDescent="0.2">
      <c r="B9" s="4"/>
      <c r="C9" s="22"/>
      <c r="D9" s="16">
        <v>2.4</v>
      </c>
      <c r="E9" s="17">
        <v>3</v>
      </c>
      <c r="F9" s="1" t="s">
        <v>6</v>
      </c>
      <c r="G9" s="1" t="s">
        <v>10</v>
      </c>
      <c r="H9" s="1" t="s">
        <v>11</v>
      </c>
      <c r="I9" s="1" t="s">
        <v>11</v>
      </c>
      <c r="J9" s="1"/>
      <c r="K9" s="1"/>
      <c r="L9" s="1"/>
      <c r="M9" s="1"/>
      <c r="N9" s="1"/>
      <c r="O9" s="1"/>
      <c r="P9" s="3"/>
    </row>
    <row r="10" spans="2:16" x14ac:dyDescent="0.2">
      <c r="B10" s="4"/>
      <c r="C10" s="22"/>
      <c r="D10" s="16">
        <v>3</v>
      </c>
      <c r="E10" s="17">
        <v>4.2</v>
      </c>
      <c r="F10" s="1" t="s">
        <v>6</v>
      </c>
      <c r="G10" s="1" t="s">
        <v>11</v>
      </c>
      <c r="H10" s="1" t="s">
        <v>10</v>
      </c>
      <c r="I10" s="1" t="s">
        <v>11</v>
      </c>
      <c r="J10" s="1"/>
      <c r="K10" s="1"/>
      <c r="L10" s="1"/>
      <c r="M10" s="1"/>
      <c r="N10" s="1"/>
      <c r="O10" s="1"/>
      <c r="P10" s="3"/>
    </row>
    <row r="11" spans="2:16" x14ac:dyDescent="0.2">
      <c r="B11" s="4"/>
      <c r="C11" s="22"/>
      <c r="D11" s="16">
        <v>4.2</v>
      </c>
      <c r="E11" s="17">
        <v>6</v>
      </c>
      <c r="F11" s="1" t="s">
        <v>7</v>
      </c>
      <c r="G11" s="1" t="s">
        <v>6</v>
      </c>
      <c r="H11" s="1" t="s">
        <v>10</v>
      </c>
      <c r="I11" s="1" t="s">
        <v>11</v>
      </c>
      <c r="J11" s="1" t="s">
        <v>11</v>
      </c>
      <c r="K11" s="1"/>
      <c r="L11" s="1"/>
      <c r="M11" s="1"/>
      <c r="N11" s="1"/>
      <c r="O11" s="1"/>
      <c r="P11" s="3"/>
    </row>
    <row r="12" spans="2:16" x14ac:dyDescent="0.2">
      <c r="B12" s="4"/>
      <c r="C12" s="22"/>
      <c r="D12" s="16">
        <v>6</v>
      </c>
      <c r="E12" s="17">
        <v>9</v>
      </c>
      <c r="F12" s="1" t="s">
        <v>7</v>
      </c>
      <c r="G12" s="1" t="s">
        <v>7</v>
      </c>
      <c r="H12" s="1" t="s">
        <v>6</v>
      </c>
      <c r="I12" s="1" t="s">
        <v>10</v>
      </c>
      <c r="J12" s="1" t="s">
        <v>11</v>
      </c>
      <c r="K12" s="1" t="s">
        <v>11</v>
      </c>
      <c r="L12" s="1"/>
      <c r="M12" s="1"/>
      <c r="N12" s="1"/>
      <c r="O12" s="1"/>
      <c r="P12" s="3"/>
    </row>
    <row r="13" spans="2:16" x14ac:dyDescent="0.2">
      <c r="B13" s="4"/>
      <c r="C13" s="22"/>
      <c r="D13" s="16">
        <v>9</v>
      </c>
      <c r="E13" s="17">
        <v>12.6</v>
      </c>
      <c r="F13" s="1" t="s">
        <v>8</v>
      </c>
      <c r="G13" s="1" t="s">
        <v>7</v>
      </c>
      <c r="H13" s="1" t="s">
        <v>6</v>
      </c>
      <c r="I13" s="1" t="s">
        <v>10</v>
      </c>
      <c r="J13" s="1" t="s">
        <v>11</v>
      </c>
      <c r="K13" s="1" t="s">
        <v>11</v>
      </c>
      <c r="L13" s="1" t="s">
        <v>11</v>
      </c>
      <c r="M13" s="1"/>
      <c r="N13" s="1"/>
      <c r="O13" s="1"/>
      <c r="P13" s="3"/>
    </row>
    <row r="14" spans="2:16" ht="15.75" thickBot="1" x14ac:dyDescent="0.25">
      <c r="B14" s="5"/>
      <c r="C14" s="21"/>
      <c r="D14" s="77" t="s">
        <v>5</v>
      </c>
      <c r="E14" s="78"/>
      <c r="F14" s="6" t="s">
        <v>6</v>
      </c>
      <c r="G14" s="6" t="s">
        <v>8</v>
      </c>
      <c r="H14" s="6" t="s">
        <v>7</v>
      </c>
      <c r="I14" s="6" t="s">
        <v>6</v>
      </c>
      <c r="J14" s="6" t="s">
        <v>10</v>
      </c>
      <c r="K14" s="6" t="s">
        <v>11</v>
      </c>
      <c r="L14" s="6" t="s">
        <v>11</v>
      </c>
      <c r="M14" s="6"/>
      <c r="N14" s="6"/>
      <c r="O14" s="6"/>
      <c r="P14" s="7"/>
    </row>
    <row r="15" spans="2:16" x14ac:dyDescent="0.2">
      <c r="B15" s="8"/>
      <c r="C15" s="23"/>
      <c r="D15" s="18">
        <v>3</v>
      </c>
      <c r="E15" s="19">
        <v>4.2</v>
      </c>
      <c r="F15" s="9" t="s">
        <v>7</v>
      </c>
      <c r="G15" s="9" t="s">
        <v>6</v>
      </c>
      <c r="H15" s="9" t="s">
        <v>10</v>
      </c>
      <c r="I15" s="9" t="s">
        <v>11</v>
      </c>
      <c r="J15" s="9" t="s">
        <v>11</v>
      </c>
      <c r="K15" s="9"/>
      <c r="L15" s="9"/>
      <c r="M15" s="9"/>
      <c r="N15" s="9"/>
      <c r="O15" s="9"/>
      <c r="P15" s="10"/>
    </row>
    <row r="16" spans="2:16" x14ac:dyDescent="0.2">
      <c r="B16" s="4"/>
      <c r="C16" s="22"/>
      <c r="D16" s="16">
        <v>4.2</v>
      </c>
      <c r="E16" s="17">
        <v>6</v>
      </c>
      <c r="F16" s="1" t="s">
        <v>7</v>
      </c>
      <c r="G16" s="1" t="s">
        <v>6</v>
      </c>
      <c r="H16" s="1" t="s">
        <v>10</v>
      </c>
      <c r="I16" s="1" t="s">
        <v>11</v>
      </c>
      <c r="J16" s="1" t="s">
        <v>11</v>
      </c>
      <c r="K16" s="1" t="s">
        <v>11</v>
      </c>
      <c r="L16" s="1"/>
      <c r="M16" s="1"/>
      <c r="N16" s="1"/>
      <c r="O16" s="1"/>
      <c r="P16" s="3"/>
    </row>
    <row r="17" spans="2:16" x14ac:dyDescent="0.2">
      <c r="B17" s="4"/>
      <c r="C17" s="22"/>
      <c r="D17" s="16">
        <v>6</v>
      </c>
      <c r="E17" s="17">
        <v>9</v>
      </c>
      <c r="F17" s="1" t="s">
        <v>8</v>
      </c>
      <c r="G17" s="1" t="s">
        <v>7</v>
      </c>
      <c r="H17" s="1" t="s">
        <v>6</v>
      </c>
      <c r="I17" s="1" t="s">
        <v>10</v>
      </c>
      <c r="J17" s="1" t="s">
        <v>11</v>
      </c>
      <c r="K17" s="1" t="s">
        <v>11</v>
      </c>
      <c r="L17" s="1"/>
      <c r="M17" s="1"/>
      <c r="N17" s="1"/>
      <c r="O17" s="1"/>
      <c r="P17" s="3"/>
    </row>
    <row r="18" spans="2:16" x14ac:dyDescent="0.2">
      <c r="B18" s="4"/>
      <c r="C18" s="22"/>
      <c r="D18" s="16">
        <v>9</v>
      </c>
      <c r="E18" s="17">
        <v>12.6</v>
      </c>
      <c r="F18" s="1" t="s">
        <v>8</v>
      </c>
      <c r="G18" s="1" t="s">
        <v>7</v>
      </c>
      <c r="H18" s="1" t="s">
        <v>7</v>
      </c>
      <c r="I18" s="1" t="s">
        <v>6</v>
      </c>
      <c r="J18" s="1" t="s">
        <v>10</v>
      </c>
      <c r="K18" s="1" t="s">
        <v>11</v>
      </c>
      <c r="L18" s="1" t="s">
        <v>11</v>
      </c>
      <c r="M18" s="1"/>
      <c r="N18" s="1"/>
      <c r="O18" s="1"/>
      <c r="P18" s="3"/>
    </row>
    <row r="19" spans="2:16" x14ac:dyDescent="0.2">
      <c r="B19" s="4"/>
      <c r="C19" s="22"/>
      <c r="D19" s="16">
        <v>12.6</v>
      </c>
      <c r="E19" s="17">
        <v>18</v>
      </c>
      <c r="F19" s="1" t="s">
        <v>9</v>
      </c>
      <c r="G19" s="1" t="s">
        <v>8</v>
      </c>
      <c r="H19" s="1" t="s">
        <v>7</v>
      </c>
      <c r="I19" s="1" t="s">
        <v>6</v>
      </c>
      <c r="J19" s="1" t="s">
        <v>10</v>
      </c>
      <c r="K19" s="1" t="s">
        <v>11</v>
      </c>
      <c r="L19" s="1" t="s">
        <v>11</v>
      </c>
      <c r="M19" s="1"/>
      <c r="N19" s="1"/>
      <c r="O19" s="1"/>
      <c r="P19" s="3"/>
    </row>
    <row r="20" spans="2:16" ht="15.75" thickBot="1" x14ac:dyDescent="0.25">
      <c r="B20" s="5"/>
      <c r="C20" s="24"/>
      <c r="D20" s="77" t="s">
        <v>4</v>
      </c>
      <c r="E20" s="78"/>
      <c r="F20" s="6" t="s">
        <v>9</v>
      </c>
      <c r="G20" s="6" t="s">
        <v>8</v>
      </c>
      <c r="H20" s="6" t="s">
        <v>8</v>
      </c>
      <c r="I20" s="6" t="s">
        <v>6</v>
      </c>
      <c r="J20" s="6" t="s">
        <v>6</v>
      </c>
      <c r="K20" s="6" t="s">
        <v>10</v>
      </c>
      <c r="L20" s="6" t="s">
        <v>11</v>
      </c>
      <c r="M20" s="6"/>
      <c r="N20" s="6"/>
      <c r="O20" s="6"/>
      <c r="P20" s="7"/>
    </row>
    <row r="21" spans="2:16" x14ac:dyDescent="0.2">
      <c r="B21" s="8"/>
      <c r="C21" s="23"/>
      <c r="D21" s="18">
        <v>3</v>
      </c>
      <c r="E21" s="19">
        <v>4.2</v>
      </c>
      <c r="F21" s="9" t="s">
        <v>7</v>
      </c>
      <c r="G21" s="9" t="s">
        <v>6</v>
      </c>
      <c r="H21" s="9" t="s">
        <v>10</v>
      </c>
      <c r="I21" s="9" t="s">
        <v>10</v>
      </c>
      <c r="J21" s="9" t="s">
        <v>11</v>
      </c>
      <c r="K21" s="9" t="s">
        <v>11</v>
      </c>
      <c r="L21" s="9"/>
      <c r="M21" s="9"/>
      <c r="N21" s="9"/>
      <c r="O21" s="9"/>
      <c r="P21" s="10"/>
    </row>
    <row r="22" spans="2:16" x14ac:dyDescent="0.2">
      <c r="B22" s="4"/>
      <c r="C22" s="22"/>
      <c r="D22" s="16">
        <v>4.2</v>
      </c>
      <c r="E22" s="17">
        <v>6</v>
      </c>
      <c r="F22" s="1" t="s">
        <v>8</v>
      </c>
      <c r="G22" s="1" t="s">
        <v>7</v>
      </c>
      <c r="H22" s="1" t="s">
        <v>6</v>
      </c>
      <c r="I22" s="1" t="s">
        <v>10</v>
      </c>
      <c r="J22" s="1" t="s">
        <v>11</v>
      </c>
      <c r="K22" s="1" t="s">
        <v>11</v>
      </c>
      <c r="L22" s="1"/>
      <c r="M22" s="1"/>
      <c r="N22" s="1"/>
      <c r="O22" s="1"/>
      <c r="P22" s="3"/>
    </row>
    <row r="23" spans="2:16" x14ac:dyDescent="0.2">
      <c r="B23" s="4"/>
      <c r="C23" s="22"/>
      <c r="D23" s="16">
        <v>6</v>
      </c>
      <c r="E23" s="17">
        <v>9</v>
      </c>
      <c r="F23" s="1" t="s">
        <v>8</v>
      </c>
      <c r="G23" s="1" t="s">
        <v>7</v>
      </c>
      <c r="H23" s="1" t="s">
        <v>7</v>
      </c>
      <c r="I23" s="1" t="s">
        <v>6</v>
      </c>
      <c r="J23" s="1" t="s">
        <v>10</v>
      </c>
      <c r="K23" s="1" t="s">
        <v>11</v>
      </c>
      <c r="L23" s="1" t="s">
        <v>11</v>
      </c>
      <c r="M23" s="1"/>
      <c r="N23" s="1"/>
      <c r="O23" s="1"/>
      <c r="P23" s="3"/>
    </row>
    <row r="24" spans="2:16" x14ac:dyDescent="0.2">
      <c r="B24" s="4"/>
      <c r="C24" s="22"/>
      <c r="D24" s="16">
        <v>9</v>
      </c>
      <c r="E24" s="17">
        <v>12.6</v>
      </c>
      <c r="F24" s="1" t="s">
        <v>9</v>
      </c>
      <c r="G24" s="1" t="s">
        <v>8</v>
      </c>
      <c r="H24" s="1" t="s">
        <v>7</v>
      </c>
      <c r="I24" s="1" t="s">
        <v>6</v>
      </c>
      <c r="J24" s="1" t="s">
        <v>10</v>
      </c>
      <c r="K24" s="1" t="s">
        <v>11</v>
      </c>
      <c r="L24" s="1" t="s">
        <v>11</v>
      </c>
      <c r="M24" s="1"/>
      <c r="N24" s="1"/>
      <c r="O24" s="1"/>
      <c r="P24" s="3"/>
    </row>
    <row r="25" spans="2:16" x14ac:dyDescent="0.2">
      <c r="B25" s="4"/>
      <c r="C25" s="22"/>
      <c r="D25" s="16">
        <v>12.6</v>
      </c>
      <c r="E25" s="17">
        <v>18</v>
      </c>
      <c r="F25" s="1" t="s">
        <v>9</v>
      </c>
      <c r="G25" s="1" t="s">
        <v>8</v>
      </c>
      <c r="H25" s="1" t="s">
        <v>8</v>
      </c>
      <c r="I25" s="1" t="s">
        <v>7</v>
      </c>
      <c r="J25" s="1" t="s">
        <v>6</v>
      </c>
      <c r="K25" s="1" t="s">
        <v>10</v>
      </c>
      <c r="L25" s="1" t="s">
        <v>11</v>
      </c>
      <c r="M25" s="1"/>
      <c r="N25" s="1"/>
      <c r="O25" s="1"/>
      <c r="P25" s="3"/>
    </row>
    <row r="26" spans="2:16" ht="15.75" thickBot="1" x14ac:dyDescent="0.25">
      <c r="B26" s="5"/>
      <c r="C26" s="24"/>
      <c r="D26" s="77" t="s">
        <v>4</v>
      </c>
      <c r="E26" s="78"/>
      <c r="F26" s="6" t="s">
        <v>9</v>
      </c>
      <c r="G26" s="6" t="s">
        <v>9</v>
      </c>
      <c r="H26" s="6" t="s">
        <v>8</v>
      </c>
      <c r="I26" s="6" t="s">
        <v>7</v>
      </c>
      <c r="J26" s="6" t="s">
        <v>6</v>
      </c>
      <c r="K26" s="6" t="s">
        <v>10</v>
      </c>
      <c r="L26" s="6" t="s">
        <v>11</v>
      </c>
      <c r="M26" s="6"/>
      <c r="N26" s="6"/>
      <c r="O26" s="6"/>
      <c r="P26" s="7"/>
    </row>
    <row r="27" spans="2:16" x14ac:dyDescent="0.2">
      <c r="B27" s="18">
        <v>2.5499999999999998</v>
      </c>
      <c r="C27" s="25">
        <v>2.7</v>
      </c>
      <c r="D27" s="18">
        <v>4.2</v>
      </c>
      <c r="E27" s="19">
        <v>6</v>
      </c>
      <c r="F27" s="1" t="s">
        <v>8</v>
      </c>
      <c r="G27" s="1" t="s">
        <v>7</v>
      </c>
      <c r="H27" s="1" t="s">
        <v>6</v>
      </c>
      <c r="I27" s="1" t="s">
        <v>6</v>
      </c>
      <c r="J27" s="1" t="s">
        <v>10</v>
      </c>
      <c r="K27" s="1" t="s">
        <v>11</v>
      </c>
      <c r="L27" s="1" t="s">
        <v>11</v>
      </c>
      <c r="M27" s="1"/>
      <c r="N27" s="1"/>
      <c r="O27" s="1"/>
      <c r="P27" s="3"/>
    </row>
    <row r="28" spans="2:16" x14ac:dyDescent="0.2">
      <c r="B28" s="16">
        <v>2.5499999999999998</v>
      </c>
      <c r="C28" s="26">
        <v>2.7</v>
      </c>
      <c r="D28" s="16">
        <v>6</v>
      </c>
      <c r="E28" s="17">
        <v>9</v>
      </c>
      <c r="F28" s="1" t="s">
        <v>9</v>
      </c>
      <c r="G28" s="1" t="s">
        <v>8</v>
      </c>
      <c r="H28" s="1" t="s">
        <v>7</v>
      </c>
      <c r="I28" s="1" t="s">
        <v>6</v>
      </c>
      <c r="J28" s="1" t="s">
        <v>10</v>
      </c>
      <c r="K28" s="1" t="s">
        <v>11</v>
      </c>
      <c r="L28" s="1" t="s">
        <v>11</v>
      </c>
      <c r="M28" s="1"/>
      <c r="N28" s="1"/>
      <c r="O28" s="1"/>
      <c r="P28" s="3"/>
    </row>
    <row r="29" spans="2:16" x14ac:dyDescent="0.2">
      <c r="B29" s="16">
        <v>2.5499999999999998</v>
      </c>
      <c r="C29" s="26">
        <v>2.7</v>
      </c>
      <c r="D29" s="16">
        <v>9</v>
      </c>
      <c r="E29" s="17">
        <v>12.6</v>
      </c>
      <c r="F29" s="1" t="s">
        <v>9</v>
      </c>
      <c r="G29" s="1" t="s">
        <v>8</v>
      </c>
      <c r="H29" s="1" t="s">
        <v>8</v>
      </c>
      <c r="I29" s="1" t="s">
        <v>7</v>
      </c>
      <c r="J29" s="1" t="s">
        <v>6</v>
      </c>
      <c r="K29" s="1" t="s">
        <v>10</v>
      </c>
      <c r="L29" s="1" t="s">
        <v>11</v>
      </c>
      <c r="M29" s="1" t="s">
        <v>11</v>
      </c>
      <c r="N29" s="1"/>
      <c r="O29" s="1"/>
      <c r="P29" s="3"/>
    </row>
    <row r="30" spans="2:16" x14ac:dyDescent="0.2">
      <c r="B30" s="16">
        <v>2.5499999999999998</v>
      </c>
      <c r="C30" s="26">
        <v>2.7</v>
      </c>
      <c r="D30" s="16">
        <v>12.6</v>
      </c>
      <c r="E30" s="17">
        <v>18</v>
      </c>
      <c r="F30" s="1" t="s">
        <v>9</v>
      </c>
      <c r="G30" s="1" t="s">
        <v>9</v>
      </c>
      <c r="H30" s="1" t="s">
        <v>8</v>
      </c>
      <c r="I30" s="1" t="s">
        <v>8</v>
      </c>
      <c r="J30" s="1" t="s">
        <v>6</v>
      </c>
      <c r="K30" s="1" t="s">
        <v>10</v>
      </c>
      <c r="L30" s="1" t="s">
        <v>11</v>
      </c>
      <c r="M30" s="1" t="s">
        <v>11</v>
      </c>
      <c r="N30" s="1" t="s">
        <v>11</v>
      </c>
      <c r="O30" s="1"/>
      <c r="P30" s="3"/>
    </row>
    <row r="31" spans="2:16" x14ac:dyDescent="0.2">
      <c r="B31" s="16">
        <v>2.5499999999999998</v>
      </c>
      <c r="C31" s="26">
        <v>2.7</v>
      </c>
      <c r="D31" s="16">
        <v>18</v>
      </c>
      <c r="E31" s="17">
        <v>27</v>
      </c>
      <c r="F31" s="1" t="s">
        <v>17</v>
      </c>
      <c r="G31" s="1" t="s">
        <v>9</v>
      </c>
      <c r="H31" s="1" t="s">
        <v>9</v>
      </c>
      <c r="I31" s="1" t="s">
        <v>8</v>
      </c>
      <c r="J31" s="1" t="s">
        <v>7</v>
      </c>
      <c r="K31" s="1" t="s">
        <v>6</v>
      </c>
      <c r="L31" s="1" t="s">
        <v>11</v>
      </c>
      <c r="M31" s="1" t="s">
        <v>11</v>
      </c>
      <c r="N31" s="1" t="s">
        <v>11</v>
      </c>
      <c r="O31" s="1"/>
      <c r="P31" s="3"/>
    </row>
    <row r="32" spans="2:16" ht="15.75" thickBot="1" x14ac:dyDescent="0.25">
      <c r="B32" s="20">
        <v>2.5499999999999998</v>
      </c>
      <c r="C32" s="27">
        <v>2.7</v>
      </c>
      <c r="D32" s="77" t="s">
        <v>14</v>
      </c>
      <c r="E32" s="78"/>
      <c r="F32" s="6" t="s">
        <v>17</v>
      </c>
      <c r="G32" s="6" t="s">
        <v>9</v>
      </c>
      <c r="H32" s="6" t="s">
        <v>9</v>
      </c>
      <c r="I32" s="6" t="s">
        <v>8</v>
      </c>
      <c r="J32" s="6" t="s">
        <v>8</v>
      </c>
      <c r="K32" s="6" t="s">
        <v>7</v>
      </c>
      <c r="L32" s="6" t="s">
        <v>10</v>
      </c>
      <c r="M32" s="6" t="s">
        <v>11</v>
      </c>
      <c r="N32" s="6" t="s">
        <v>11</v>
      </c>
      <c r="O32" s="6"/>
      <c r="P32" s="7"/>
    </row>
    <row r="33" spans="2:17" x14ac:dyDescent="0.2">
      <c r="B33" s="28">
        <v>2.85</v>
      </c>
      <c r="C33" s="29">
        <v>3.15</v>
      </c>
      <c r="D33" s="18">
        <v>4.2</v>
      </c>
      <c r="E33" s="19">
        <v>6</v>
      </c>
      <c r="F33" s="9" t="s">
        <v>9</v>
      </c>
      <c r="G33" s="9" t="s">
        <v>8</v>
      </c>
      <c r="H33" s="9" t="s">
        <v>7</v>
      </c>
      <c r="I33" s="9" t="s">
        <v>6</v>
      </c>
      <c r="J33" s="9" t="s">
        <v>10</v>
      </c>
      <c r="K33" s="9" t="s">
        <v>11</v>
      </c>
      <c r="L33" s="9" t="s">
        <v>11</v>
      </c>
      <c r="M33" s="9"/>
      <c r="N33" s="9"/>
      <c r="O33" s="9"/>
      <c r="P33" s="10"/>
    </row>
    <row r="34" spans="2:17" x14ac:dyDescent="0.2">
      <c r="B34" s="16">
        <v>2.85</v>
      </c>
      <c r="C34" s="30">
        <v>3.15</v>
      </c>
      <c r="D34" s="16">
        <v>6</v>
      </c>
      <c r="E34" s="17">
        <v>9</v>
      </c>
      <c r="F34" s="1" t="s">
        <v>9</v>
      </c>
      <c r="G34" s="1" t="s">
        <v>8</v>
      </c>
      <c r="H34" s="1" t="s">
        <v>8</v>
      </c>
      <c r="I34" s="1" t="s">
        <v>7</v>
      </c>
      <c r="J34" s="1" t="s">
        <v>6</v>
      </c>
      <c r="K34" s="1" t="s">
        <v>10</v>
      </c>
      <c r="L34" s="1" t="s">
        <v>11</v>
      </c>
      <c r="M34" s="1"/>
      <c r="N34" s="1"/>
      <c r="O34" s="1"/>
      <c r="P34" s="3"/>
    </row>
    <row r="35" spans="2:17" x14ac:dyDescent="0.2">
      <c r="B35" s="16">
        <v>2.85</v>
      </c>
      <c r="C35" s="30">
        <v>3.15</v>
      </c>
      <c r="D35" s="16">
        <v>9</v>
      </c>
      <c r="E35" s="17">
        <v>12.6</v>
      </c>
      <c r="F35" s="1" t="s">
        <v>17</v>
      </c>
      <c r="G35" s="1" t="s">
        <v>9</v>
      </c>
      <c r="H35" s="1" t="s">
        <v>8</v>
      </c>
      <c r="I35" s="1" t="s">
        <v>7</v>
      </c>
      <c r="J35" s="1" t="s">
        <v>6</v>
      </c>
      <c r="K35" s="1" t="s">
        <v>6</v>
      </c>
      <c r="L35" s="1" t="s">
        <v>11</v>
      </c>
      <c r="M35" s="1" t="s">
        <v>11</v>
      </c>
      <c r="N35" s="1" t="s">
        <v>11</v>
      </c>
      <c r="O35" s="1"/>
      <c r="P35" s="3"/>
    </row>
    <row r="36" spans="2:17" x14ac:dyDescent="0.2">
      <c r="B36" s="16">
        <v>2.85</v>
      </c>
      <c r="C36" s="30">
        <v>3.15</v>
      </c>
      <c r="D36" s="16">
        <v>12.6</v>
      </c>
      <c r="E36" s="17">
        <v>18</v>
      </c>
      <c r="F36" s="1" t="s">
        <v>17</v>
      </c>
      <c r="G36" s="1" t="s">
        <v>9</v>
      </c>
      <c r="H36" s="1" t="s">
        <v>9</v>
      </c>
      <c r="I36" s="1" t="s">
        <v>8</v>
      </c>
      <c r="J36" s="1" t="s">
        <v>7</v>
      </c>
      <c r="K36" s="1" t="s">
        <v>7</v>
      </c>
      <c r="L36" s="1" t="s">
        <v>10</v>
      </c>
      <c r="M36" s="1" t="s">
        <v>11</v>
      </c>
      <c r="N36" s="1" t="s">
        <v>11</v>
      </c>
      <c r="O36" s="1" t="s">
        <v>11</v>
      </c>
      <c r="P36" s="3"/>
    </row>
    <row r="37" spans="2:17" x14ac:dyDescent="0.2">
      <c r="B37" s="16">
        <v>2.85</v>
      </c>
      <c r="C37" s="30">
        <v>3.15</v>
      </c>
      <c r="D37" s="16">
        <v>18</v>
      </c>
      <c r="E37" s="17">
        <v>33</v>
      </c>
      <c r="F37" s="1" t="s">
        <v>17</v>
      </c>
      <c r="G37" s="1" t="s">
        <v>9</v>
      </c>
      <c r="H37" s="1" t="s">
        <v>9</v>
      </c>
      <c r="I37" s="1" t="s">
        <v>8</v>
      </c>
      <c r="J37" s="1" t="s">
        <v>7</v>
      </c>
      <c r="K37" s="1" t="s">
        <v>7</v>
      </c>
      <c r="L37" s="1" t="s">
        <v>10</v>
      </c>
      <c r="M37" s="1" t="s">
        <v>11</v>
      </c>
      <c r="N37" s="1" t="s">
        <v>11</v>
      </c>
      <c r="O37" s="1" t="s">
        <v>11</v>
      </c>
      <c r="P37" s="3"/>
    </row>
    <row r="38" spans="2:17" ht="15.75" thickBot="1" x14ac:dyDescent="0.25">
      <c r="B38" s="20">
        <v>2.85</v>
      </c>
      <c r="C38" s="31">
        <v>3.15</v>
      </c>
      <c r="D38" s="79" t="s">
        <v>15</v>
      </c>
      <c r="E38" s="80"/>
      <c r="F38" s="6" t="s">
        <v>18</v>
      </c>
      <c r="G38" s="6" t="s">
        <v>17</v>
      </c>
      <c r="H38" s="6" t="s">
        <v>9</v>
      </c>
      <c r="I38" s="6" t="s">
        <v>9</v>
      </c>
      <c r="J38" s="6" t="s">
        <v>8</v>
      </c>
      <c r="K38" s="6" t="s">
        <v>7</v>
      </c>
      <c r="L38" s="6" t="s">
        <v>6</v>
      </c>
      <c r="M38" s="6" t="s">
        <v>10</v>
      </c>
      <c r="N38" s="6" t="s">
        <v>11</v>
      </c>
      <c r="O38" s="6" t="s">
        <v>11</v>
      </c>
      <c r="P38" s="7"/>
    </row>
    <row r="39" spans="2:17" x14ac:dyDescent="0.2">
      <c r="B39" s="28">
        <v>3.3</v>
      </c>
      <c r="C39" s="29">
        <v>3.75</v>
      </c>
      <c r="D39" s="18">
        <v>6</v>
      </c>
      <c r="E39" s="19">
        <v>9</v>
      </c>
      <c r="F39" s="9" t="s">
        <v>8</v>
      </c>
      <c r="G39" s="9" t="s">
        <v>9</v>
      </c>
      <c r="H39" s="9" t="s">
        <v>8</v>
      </c>
      <c r="I39" s="9" t="s">
        <v>7</v>
      </c>
      <c r="J39" s="9" t="s">
        <v>6</v>
      </c>
      <c r="K39" s="9" t="s">
        <v>10</v>
      </c>
      <c r="L39" s="9" t="s">
        <v>11</v>
      </c>
      <c r="M39" s="9" t="s">
        <v>11</v>
      </c>
      <c r="N39" s="9" t="s">
        <v>11</v>
      </c>
      <c r="O39" s="9"/>
      <c r="P39" s="10"/>
    </row>
    <row r="40" spans="2:17" x14ac:dyDescent="0.2">
      <c r="B40" s="16">
        <v>3.3</v>
      </c>
      <c r="C40" s="30">
        <v>3.75</v>
      </c>
      <c r="D40" s="16">
        <v>9</v>
      </c>
      <c r="E40" s="17">
        <v>12.6</v>
      </c>
      <c r="F40" s="1" t="s">
        <v>8</v>
      </c>
      <c r="G40" s="1" t="s">
        <v>9</v>
      </c>
      <c r="H40" s="1" t="s">
        <v>9</v>
      </c>
      <c r="I40" s="1" t="s">
        <v>8</v>
      </c>
      <c r="J40" s="1" t="s">
        <v>7</v>
      </c>
      <c r="K40" s="1" t="s">
        <v>6</v>
      </c>
      <c r="L40" s="1" t="s">
        <v>10</v>
      </c>
      <c r="M40" s="1" t="s">
        <v>11</v>
      </c>
      <c r="N40" s="1" t="s">
        <v>11</v>
      </c>
      <c r="O40" s="1"/>
      <c r="P40" s="3"/>
    </row>
    <row r="41" spans="2:17" x14ac:dyDescent="0.2">
      <c r="B41" s="16">
        <v>3.3</v>
      </c>
      <c r="C41" s="30">
        <v>3.75</v>
      </c>
      <c r="D41" s="16">
        <v>12.6</v>
      </c>
      <c r="E41" s="17">
        <v>18</v>
      </c>
      <c r="F41" s="1" t="s">
        <v>9</v>
      </c>
      <c r="G41" s="1" t="s">
        <v>17</v>
      </c>
      <c r="H41" s="1" t="s">
        <v>9</v>
      </c>
      <c r="I41" s="1" t="s">
        <v>9</v>
      </c>
      <c r="J41" s="1" t="s">
        <v>8</v>
      </c>
      <c r="K41" s="1" t="s">
        <v>7</v>
      </c>
      <c r="L41" s="1" t="s">
        <v>10</v>
      </c>
      <c r="M41" s="1" t="s">
        <v>11</v>
      </c>
      <c r="N41" s="1" t="s">
        <v>11</v>
      </c>
      <c r="O41" s="1" t="s">
        <v>11</v>
      </c>
      <c r="P41" s="3"/>
    </row>
    <row r="42" spans="2:17" x14ac:dyDescent="0.2">
      <c r="B42" s="16">
        <v>3.3</v>
      </c>
      <c r="C42" s="30">
        <v>3.75</v>
      </c>
      <c r="D42" s="16">
        <v>18</v>
      </c>
      <c r="E42" s="17">
        <v>27</v>
      </c>
      <c r="F42" s="1" t="s">
        <v>9</v>
      </c>
      <c r="G42" s="1" t="s">
        <v>17</v>
      </c>
      <c r="H42" s="1" t="s">
        <v>9</v>
      </c>
      <c r="I42" s="1" t="s">
        <v>9</v>
      </c>
      <c r="J42" s="1" t="s">
        <v>8</v>
      </c>
      <c r="K42" s="1" t="s">
        <v>7</v>
      </c>
      <c r="L42" s="1" t="s">
        <v>6</v>
      </c>
      <c r="M42" s="1" t="s">
        <v>11</v>
      </c>
      <c r="N42" s="1" t="s">
        <v>11</v>
      </c>
      <c r="O42" s="1" t="s">
        <v>11</v>
      </c>
      <c r="P42" s="3"/>
    </row>
    <row r="43" spans="2:17" x14ac:dyDescent="0.2">
      <c r="B43" s="16">
        <v>3.3</v>
      </c>
      <c r="C43" s="30">
        <v>3.75</v>
      </c>
      <c r="D43" s="16">
        <v>27</v>
      </c>
      <c r="E43" s="17">
        <v>42</v>
      </c>
      <c r="F43" s="1" t="s">
        <v>9</v>
      </c>
      <c r="G43" s="1" t="s">
        <v>17</v>
      </c>
      <c r="H43" s="1" t="s">
        <v>17</v>
      </c>
      <c r="I43" s="1" t="s">
        <v>9</v>
      </c>
      <c r="J43" s="1" t="s">
        <v>8</v>
      </c>
      <c r="K43" s="1" t="s">
        <v>8</v>
      </c>
      <c r="L43" s="1" t="s">
        <v>6</v>
      </c>
      <c r="M43" s="1" t="s">
        <v>10</v>
      </c>
      <c r="N43" s="1" t="s">
        <v>10</v>
      </c>
      <c r="O43" s="1" t="s">
        <v>11</v>
      </c>
      <c r="P43" s="3" t="s">
        <v>11</v>
      </c>
    </row>
    <row r="44" spans="2:17" ht="15.75" thickBot="1" x14ac:dyDescent="0.25">
      <c r="B44" s="20">
        <v>3.3</v>
      </c>
      <c r="C44" s="32">
        <v>3.75</v>
      </c>
      <c r="D44" s="77" t="s">
        <v>16</v>
      </c>
      <c r="E44" s="78"/>
      <c r="F44" s="6" t="s">
        <v>17</v>
      </c>
      <c r="G44" s="6" t="s">
        <v>17</v>
      </c>
      <c r="H44" s="6" t="s">
        <v>17</v>
      </c>
      <c r="I44" s="6" t="s">
        <v>9</v>
      </c>
      <c r="J44" s="6" t="s">
        <v>8</v>
      </c>
      <c r="K44" s="6" t="s">
        <v>8</v>
      </c>
      <c r="L44" s="6" t="s">
        <v>6</v>
      </c>
      <c r="M44" s="6" t="s">
        <v>6</v>
      </c>
      <c r="N44" s="6" t="s">
        <v>10</v>
      </c>
      <c r="O44" s="6" t="s">
        <v>11</v>
      </c>
      <c r="P44" s="7" t="s">
        <v>11</v>
      </c>
      <c r="Q44" s="11" t="s">
        <v>12</v>
      </c>
    </row>
    <row r="45" spans="2:17" x14ac:dyDescent="0.2">
      <c r="B45" s="28">
        <v>6</v>
      </c>
      <c r="C45" s="29">
        <v>8</v>
      </c>
      <c r="D45" s="18">
        <v>6</v>
      </c>
      <c r="E45" s="19">
        <v>9</v>
      </c>
      <c r="F45" s="1" t="s">
        <v>17</v>
      </c>
      <c r="G45" s="1" t="s">
        <v>9</v>
      </c>
      <c r="H45" s="1" t="s">
        <v>9</v>
      </c>
      <c r="I45" s="1" t="s">
        <v>7</v>
      </c>
      <c r="J45" s="1" t="s">
        <v>6</v>
      </c>
      <c r="K45" s="1" t="s">
        <v>10</v>
      </c>
      <c r="L45" s="1" t="s">
        <v>10</v>
      </c>
      <c r="M45" s="1" t="s">
        <v>11</v>
      </c>
      <c r="N45" s="1" t="s">
        <v>11</v>
      </c>
      <c r="O45" s="1"/>
      <c r="P45" s="3"/>
      <c r="Q45" s="51" t="s">
        <v>21</v>
      </c>
    </row>
    <row r="46" spans="2:17" x14ac:dyDescent="0.2">
      <c r="B46" s="16">
        <v>6</v>
      </c>
      <c r="C46" s="30">
        <v>8</v>
      </c>
      <c r="D46" s="16">
        <v>9</v>
      </c>
      <c r="E46" s="17">
        <v>13</v>
      </c>
      <c r="F46" s="1" t="s">
        <v>18</v>
      </c>
      <c r="G46" s="1" t="s">
        <v>17</v>
      </c>
      <c r="H46" s="1" t="s">
        <v>9</v>
      </c>
      <c r="I46" s="1" t="s">
        <v>7</v>
      </c>
      <c r="J46" s="1" t="s">
        <v>7</v>
      </c>
      <c r="K46" s="1" t="s">
        <v>10</v>
      </c>
      <c r="L46" s="1" t="s">
        <v>10</v>
      </c>
      <c r="M46" s="1" t="s">
        <v>11</v>
      </c>
      <c r="N46" s="1" t="s">
        <v>11</v>
      </c>
      <c r="O46" s="1"/>
      <c r="P46" s="3"/>
      <c r="Q46" s="52"/>
    </row>
    <row r="47" spans="2:17" x14ac:dyDescent="0.2">
      <c r="B47" s="16">
        <v>6</v>
      </c>
      <c r="C47" s="30">
        <v>8</v>
      </c>
      <c r="D47" s="16">
        <v>13</v>
      </c>
      <c r="E47" s="17">
        <v>18</v>
      </c>
      <c r="F47" s="1" t="s">
        <v>18</v>
      </c>
      <c r="G47" s="1" t="s">
        <v>17</v>
      </c>
      <c r="H47" s="1" t="s">
        <v>17</v>
      </c>
      <c r="I47" s="1" t="s">
        <v>8</v>
      </c>
      <c r="J47" s="1" t="s">
        <v>7</v>
      </c>
      <c r="K47" s="1" t="s">
        <v>6</v>
      </c>
      <c r="L47" s="1" t="s">
        <v>6</v>
      </c>
      <c r="M47" s="1" t="s">
        <v>10</v>
      </c>
      <c r="N47" s="1" t="s">
        <v>11</v>
      </c>
      <c r="O47" s="1" t="s">
        <v>11</v>
      </c>
      <c r="P47" s="3"/>
      <c r="Q47" s="52"/>
    </row>
    <row r="48" spans="2:17" x14ac:dyDescent="0.2">
      <c r="B48" s="16">
        <v>6</v>
      </c>
      <c r="C48" s="30">
        <v>8</v>
      </c>
      <c r="D48" s="16">
        <v>18</v>
      </c>
      <c r="E48" s="17">
        <v>27</v>
      </c>
      <c r="F48" s="1" t="s">
        <v>18</v>
      </c>
      <c r="G48" s="1" t="s">
        <v>17</v>
      </c>
      <c r="H48" s="1" t="s">
        <v>17</v>
      </c>
      <c r="I48" s="1" t="s">
        <v>8</v>
      </c>
      <c r="J48" s="1" t="s">
        <v>8</v>
      </c>
      <c r="K48" s="1" t="s">
        <v>6</v>
      </c>
      <c r="L48" s="1" t="s">
        <v>6</v>
      </c>
      <c r="M48" s="1" t="s">
        <v>10</v>
      </c>
      <c r="N48" s="1" t="s">
        <v>11</v>
      </c>
      <c r="O48" s="1" t="s">
        <v>11</v>
      </c>
      <c r="P48" s="3" t="s">
        <v>11</v>
      </c>
      <c r="Q48" s="52"/>
    </row>
    <row r="49" spans="2:17" x14ac:dyDescent="0.2">
      <c r="B49" s="16">
        <v>6</v>
      </c>
      <c r="C49" s="30">
        <v>8</v>
      </c>
      <c r="D49" s="16">
        <v>27</v>
      </c>
      <c r="E49" s="17">
        <v>42</v>
      </c>
      <c r="F49" s="1" t="s">
        <v>18</v>
      </c>
      <c r="G49" s="1" t="s">
        <v>18</v>
      </c>
      <c r="H49" s="1" t="s">
        <v>18</v>
      </c>
      <c r="I49" s="1" t="s">
        <v>9</v>
      </c>
      <c r="J49" s="1" t="s">
        <v>8</v>
      </c>
      <c r="K49" s="1" t="s">
        <v>7</v>
      </c>
      <c r="L49" s="1" t="s">
        <v>7</v>
      </c>
      <c r="M49" s="1" t="s">
        <v>6</v>
      </c>
      <c r="N49" s="1" t="s">
        <v>10</v>
      </c>
      <c r="O49" s="1" t="s">
        <v>11</v>
      </c>
      <c r="P49" s="3" t="s">
        <v>11</v>
      </c>
      <c r="Q49" s="52"/>
    </row>
    <row r="50" spans="2:17" ht="15.75" thickBot="1" x14ac:dyDescent="0.25">
      <c r="B50" s="20">
        <v>6</v>
      </c>
      <c r="C50" s="32">
        <v>8</v>
      </c>
      <c r="D50" s="57" t="s">
        <v>16</v>
      </c>
      <c r="E50" s="58"/>
      <c r="F50" s="6" t="s">
        <v>18</v>
      </c>
      <c r="G50" s="6" t="s">
        <v>18</v>
      </c>
      <c r="H50" s="6" t="s">
        <v>18</v>
      </c>
      <c r="I50" s="6" t="s">
        <v>9</v>
      </c>
      <c r="J50" s="6" t="s">
        <v>8</v>
      </c>
      <c r="K50" s="6" t="s">
        <v>7</v>
      </c>
      <c r="L50" s="6" t="s">
        <v>7</v>
      </c>
      <c r="M50" s="6" t="s">
        <v>6</v>
      </c>
      <c r="N50" s="6" t="s">
        <v>10</v>
      </c>
      <c r="O50" s="6" t="s">
        <v>10</v>
      </c>
      <c r="P50" s="7" t="s">
        <v>11</v>
      </c>
      <c r="Q50" s="53"/>
    </row>
    <row r="51" spans="2:17" x14ac:dyDescent="0.2">
      <c r="B51" s="28">
        <v>8.1</v>
      </c>
      <c r="C51" s="29">
        <v>10</v>
      </c>
      <c r="D51" s="18">
        <v>9</v>
      </c>
      <c r="E51" s="19">
        <v>13</v>
      </c>
      <c r="F51" s="9" t="s">
        <v>18</v>
      </c>
      <c r="G51" s="9" t="s">
        <v>17</v>
      </c>
      <c r="H51" s="9" t="s">
        <v>17</v>
      </c>
      <c r="I51" s="9" t="s">
        <v>9</v>
      </c>
      <c r="J51" s="9" t="s">
        <v>7</v>
      </c>
      <c r="K51" s="9" t="s">
        <v>6</v>
      </c>
      <c r="L51" s="9" t="s">
        <v>6</v>
      </c>
      <c r="M51" s="9" t="s">
        <v>10</v>
      </c>
      <c r="N51" s="9" t="s">
        <v>11</v>
      </c>
      <c r="O51" s="9" t="s">
        <v>11</v>
      </c>
      <c r="P51" s="10"/>
      <c r="Q51" s="54" t="s">
        <v>22</v>
      </c>
    </row>
    <row r="52" spans="2:17" x14ac:dyDescent="0.2">
      <c r="B52" s="16">
        <v>8.1</v>
      </c>
      <c r="C52" s="30">
        <v>10</v>
      </c>
      <c r="D52" s="16">
        <v>13</v>
      </c>
      <c r="E52" s="17">
        <v>18</v>
      </c>
      <c r="F52" s="1" t="s">
        <v>18</v>
      </c>
      <c r="G52" s="1" t="s">
        <v>18</v>
      </c>
      <c r="H52" s="1" t="s">
        <v>17</v>
      </c>
      <c r="I52" s="1" t="s">
        <v>17</v>
      </c>
      <c r="J52" s="1" t="s">
        <v>8</v>
      </c>
      <c r="K52" s="1" t="s">
        <v>6</v>
      </c>
      <c r="L52" s="1" t="s">
        <v>6</v>
      </c>
      <c r="M52" s="1" t="s">
        <v>6</v>
      </c>
      <c r="N52" s="1" t="s">
        <v>10</v>
      </c>
      <c r="O52" s="1" t="s">
        <v>11</v>
      </c>
      <c r="P52" s="3"/>
      <c r="Q52" s="55"/>
    </row>
    <row r="53" spans="2:17" x14ac:dyDescent="0.2">
      <c r="B53" s="16">
        <v>8.1</v>
      </c>
      <c r="C53" s="30">
        <v>10</v>
      </c>
      <c r="D53" s="16">
        <v>18</v>
      </c>
      <c r="E53" s="17">
        <v>27</v>
      </c>
      <c r="F53" s="1" t="s">
        <v>24</v>
      </c>
      <c r="G53" s="1" t="s">
        <v>18</v>
      </c>
      <c r="H53" s="1" t="s">
        <v>18</v>
      </c>
      <c r="I53" s="1" t="s">
        <v>17</v>
      </c>
      <c r="J53" s="1" t="s">
        <v>8</v>
      </c>
      <c r="K53" s="1" t="s">
        <v>7</v>
      </c>
      <c r="L53" s="1" t="s">
        <v>7</v>
      </c>
      <c r="M53" s="1" t="s">
        <v>6</v>
      </c>
      <c r="N53" s="1" t="s">
        <v>10</v>
      </c>
      <c r="O53" s="1" t="s">
        <v>11</v>
      </c>
      <c r="P53" s="3" t="s">
        <v>11</v>
      </c>
      <c r="Q53" s="55"/>
    </row>
    <row r="54" spans="2:17" x14ac:dyDescent="0.2">
      <c r="B54" s="16">
        <v>8.1</v>
      </c>
      <c r="C54" s="30">
        <v>10</v>
      </c>
      <c r="D54" s="16">
        <v>27</v>
      </c>
      <c r="E54" s="17">
        <v>42</v>
      </c>
      <c r="F54" s="1" t="s">
        <v>24</v>
      </c>
      <c r="G54" s="1" t="s">
        <v>18</v>
      </c>
      <c r="H54" s="1" t="s">
        <v>18</v>
      </c>
      <c r="I54" s="1" t="s">
        <v>17</v>
      </c>
      <c r="J54" s="1" t="s">
        <v>9</v>
      </c>
      <c r="K54" s="1" t="s">
        <v>8</v>
      </c>
      <c r="L54" s="1" t="s">
        <v>8</v>
      </c>
      <c r="M54" s="1" t="s">
        <v>7</v>
      </c>
      <c r="N54" s="1" t="s">
        <v>6</v>
      </c>
      <c r="O54" s="1" t="s">
        <v>10</v>
      </c>
      <c r="P54" s="3" t="s">
        <v>11</v>
      </c>
      <c r="Q54" s="55"/>
    </row>
    <row r="55" spans="2:17" x14ac:dyDescent="0.2">
      <c r="B55" s="16">
        <v>8.1</v>
      </c>
      <c r="C55" s="30">
        <v>10</v>
      </c>
      <c r="D55" s="16">
        <v>42</v>
      </c>
      <c r="E55" s="17">
        <v>54</v>
      </c>
      <c r="F55" s="1" t="s">
        <v>24</v>
      </c>
      <c r="G55" s="1" t="s">
        <v>18</v>
      </c>
      <c r="H55" s="1" t="s">
        <v>18</v>
      </c>
      <c r="I55" s="1" t="s">
        <v>17</v>
      </c>
      <c r="J55" s="1" t="s">
        <v>9</v>
      </c>
      <c r="K55" s="1" t="s">
        <v>8</v>
      </c>
      <c r="L55" s="1" t="s">
        <v>8</v>
      </c>
      <c r="M55" s="1" t="s">
        <v>7</v>
      </c>
      <c r="N55" s="1" t="s">
        <v>6</v>
      </c>
      <c r="O55" s="1" t="s">
        <v>10</v>
      </c>
      <c r="P55" s="3" t="s">
        <v>11</v>
      </c>
      <c r="Q55" s="55"/>
    </row>
    <row r="56" spans="2:17" ht="15.75" thickBot="1" x14ac:dyDescent="0.25">
      <c r="B56" s="20">
        <v>8.1</v>
      </c>
      <c r="C56" s="31">
        <v>10</v>
      </c>
      <c r="D56" s="57" t="s">
        <v>19</v>
      </c>
      <c r="E56" s="58"/>
      <c r="F56" s="6" t="s">
        <v>24</v>
      </c>
      <c r="G56" s="6" t="s">
        <v>18</v>
      </c>
      <c r="H56" s="6" t="s">
        <v>18</v>
      </c>
      <c r="I56" s="6" t="s">
        <v>17</v>
      </c>
      <c r="J56" s="6" t="s">
        <v>9</v>
      </c>
      <c r="K56" s="6" t="s">
        <v>8</v>
      </c>
      <c r="L56" s="6" t="s">
        <v>8</v>
      </c>
      <c r="M56" s="6" t="s">
        <v>7</v>
      </c>
      <c r="N56" s="6" t="s">
        <v>6</v>
      </c>
      <c r="O56" s="6" t="s">
        <v>10</v>
      </c>
      <c r="P56" s="7" t="s">
        <v>11</v>
      </c>
      <c r="Q56" s="56"/>
    </row>
    <row r="57" spans="2:17" x14ac:dyDescent="0.2">
      <c r="B57" s="28">
        <v>10</v>
      </c>
      <c r="C57" s="29">
        <v>11.7</v>
      </c>
      <c r="D57" s="18">
        <v>9</v>
      </c>
      <c r="E57" s="19">
        <v>13</v>
      </c>
      <c r="F57" s="9" t="s">
        <v>24</v>
      </c>
      <c r="G57" s="9" t="s">
        <v>18</v>
      </c>
      <c r="H57" s="9" t="s">
        <v>17</v>
      </c>
      <c r="I57" s="9" t="s">
        <v>9</v>
      </c>
      <c r="J57" s="9" t="s">
        <v>8</v>
      </c>
      <c r="K57" s="9" t="s">
        <v>6</v>
      </c>
      <c r="L57" s="9" t="s">
        <v>6</v>
      </c>
      <c r="M57" s="9" t="s">
        <v>10</v>
      </c>
      <c r="N57" s="9" t="s">
        <v>10</v>
      </c>
      <c r="O57" s="9" t="s">
        <v>11</v>
      </c>
      <c r="P57" s="10"/>
      <c r="Q57" s="54" t="s">
        <v>23</v>
      </c>
    </row>
    <row r="58" spans="2:17" x14ac:dyDescent="0.2">
      <c r="B58" s="16">
        <v>10</v>
      </c>
      <c r="C58" s="30">
        <v>11.7</v>
      </c>
      <c r="D58" s="16">
        <v>13</v>
      </c>
      <c r="E58" s="17">
        <v>18</v>
      </c>
      <c r="F58" s="1" t="s">
        <v>24</v>
      </c>
      <c r="G58" s="1" t="s">
        <v>18</v>
      </c>
      <c r="H58" s="1" t="s">
        <v>18</v>
      </c>
      <c r="I58" s="1" t="s">
        <v>17</v>
      </c>
      <c r="J58" s="1" t="s">
        <v>8</v>
      </c>
      <c r="K58" s="1" t="s">
        <v>7</v>
      </c>
      <c r="L58" s="1" t="s">
        <v>7</v>
      </c>
      <c r="M58" s="1" t="s">
        <v>6</v>
      </c>
      <c r="N58" s="1" t="s">
        <v>10</v>
      </c>
      <c r="O58" s="1" t="s">
        <v>11</v>
      </c>
      <c r="P58" s="3" t="s">
        <v>11</v>
      </c>
      <c r="Q58" s="55"/>
    </row>
    <row r="59" spans="2:17" x14ac:dyDescent="0.2">
      <c r="B59" s="16">
        <v>10</v>
      </c>
      <c r="C59" s="30">
        <v>11.7</v>
      </c>
      <c r="D59" s="16">
        <v>18</v>
      </c>
      <c r="E59" s="17">
        <v>27</v>
      </c>
      <c r="F59" s="1" t="s">
        <v>25</v>
      </c>
      <c r="G59" s="1" t="s">
        <v>18</v>
      </c>
      <c r="H59" s="1" t="s">
        <v>18</v>
      </c>
      <c r="I59" s="1" t="s">
        <v>17</v>
      </c>
      <c r="J59" s="1" t="s">
        <v>9</v>
      </c>
      <c r="K59" s="1" t="s">
        <v>8</v>
      </c>
      <c r="L59" s="1" t="s">
        <v>8</v>
      </c>
      <c r="M59" s="1" t="s">
        <v>6</v>
      </c>
      <c r="N59" s="1" t="s">
        <v>6</v>
      </c>
      <c r="O59" s="1" t="s">
        <v>11</v>
      </c>
      <c r="P59" s="3" t="s">
        <v>11</v>
      </c>
      <c r="Q59" s="55"/>
    </row>
    <row r="60" spans="2:17" x14ac:dyDescent="0.2">
      <c r="B60" s="16">
        <v>10</v>
      </c>
      <c r="C60" s="30">
        <v>11.7</v>
      </c>
      <c r="D60" s="16">
        <v>27</v>
      </c>
      <c r="E60" s="17">
        <v>42</v>
      </c>
      <c r="F60" s="1" t="s">
        <v>25</v>
      </c>
      <c r="G60" s="1" t="s">
        <v>24</v>
      </c>
      <c r="H60" s="1" t="s">
        <v>18</v>
      </c>
      <c r="I60" s="1" t="s">
        <v>17</v>
      </c>
      <c r="J60" s="1" t="s">
        <v>9</v>
      </c>
      <c r="K60" s="1" t="s">
        <v>8</v>
      </c>
      <c r="L60" s="1" t="s">
        <v>8</v>
      </c>
      <c r="M60" s="1" t="s">
        <v>7</v>
      </c>
      <c r="N60" s="1" t="s">
        <v>6</v>
      </c>
      <c r="O60" s="1" t="s">
        <v>10</v>
      </c>
      <c r="P60" s="3" t="s">
        <v>11</v>
      </c>
      <c r="Q60" s="55"/>
    </row>
    <row r="61" spans="2:17" x14ac:dyDescent="0.2">
      <c r="B61" s="16">
        <v>10</v>
      </c>
      <c r="C61" s="30">
        <v>11.7</v>
      </c>
      <c r="D61" s="16">
        <v>42</v>
      </c>
      <c r="E61" s="17">
        <v>60</v>
      </c>
      <c r="F61" s="1" t="s">
        <v>25</v>
      </c>
      <c r="G61" s="1" t="s">
        <v>24</v>
      </c>
      <c r="H61" s="1" t="s">
        <v>18</v>
      </c>
      <c r="I61" s="1" t="s">
        <v>17</v>
      </c>
      <c r="J61" s="1" t="s">
        <v>9</v>
      </c>
      <c r="K61" s="1" t="s">
        <v>8</v>
      </c>
      <c r="L61" s="1" t="s">
        <v>8</v>
      </c>
      <c r="M61" s="1" t="s">
        <v>8</v>
      </c>
      <c r="N61" s="1" t="s">
        <v>7</v>
      </c>
      <c r="O61" s="1" t="s">
        <v>6</v>
      </c>
      <c r="P61" s="3" t="s">
        <v>10</v>
      </c>
      <c r="Q61" s="55"/>
    </row>
    <row r="62" spans="2:17" ht="15.75" thickBot="1" x14ac:dyDescent="0.25">
      <c r="B62" s="20">
        <v>10</v>
      </c>
      <c r="C62" s="31">
        <v>11.7</v>
      </c>
      <c r="D62" s="57" t="s">
        <v>20</v>
      </c>
      <c r="E62" s="58"/>
      <c r="F62" s="6" t="s">
        <v>25</v>
      </c>
      <c r="G62" s="6" t="s">
        <v>24</v>
      </c>
      <c r="H62" s="6" t="s">
        <v>18</v>
      </c>
      <c r="I62" s="6" t="s">
        <v>17</v>
      </c>
      <c r="J62" s="6" t="s">
        <v>9</v>
      </c>
      <c r="K62" s="6" t="s">
        <v>8</v>
      </c>
      <c r="L62" s="6" t="s">
        <v>8</v>
      </c>
      <c r="M62" s="6" t="s">
        <v>8</v>
      </c>
      <c r="N62" s="6" t="s">
        <v>7</v>
      </c>
      <c r="O62" s="6" t="s">
        <v>6</v>
      </c>
      <c r="P62" s="7" t="s">
        <v>10</v>
      </c>
      <c r="Q62" s="56"/>
    </row>
    <row r="63" spans="2:17" x14ac:dyDescent="0.2">
      <c r="B63" s="18">
        <v>12</v>
      </c>
      <c r="C63" s="25">
        <v>13.5</v>
      </c>
      <c r="D63" s="18">
        <v>13</v>
      </c>
      <c r="E63" s="19">
        <v>18</v>
      </c>
      <c r="F63" s="9" t="s">
        <v>25</v>
      </c>
      <c r="G63" s="9" t="s">
        <v>24</v>
      </c>
      <c r="H63" s="9" t="s">
        <v>18</v>
      </c>
      <c r="I63" s="9" t="s">
        <v>18</v>
      </c>
      <c r="J63" s="9" t="s">
        <v>9</v>
      </c>
      <c r="K63" s="9" t="s">
        <v>8</v>
      </c>
      <c r="L63" s="9" t="s">
        <v>7</v>
      </c>
      <c r="M63" s="9" t="s">
        <v>6</v>
      </c>
      <c r="N63" s="9" t="s">
        <v>10</v>
      </c>
      <c r="O63" s="9" t="s">
        <v>10</v>
      </c>
      <c r="P63" s="10" t="s">
        <v>11</v>
      </c>
    </row>
    <row r="64" spans="2:17" x14ac:dyDescent="0.2">
      <c r="B64" s="16">
        <v>12</v>
      </c>
      <c r="C64" s="26">
        <v>13.5</v>
      </c>
      <c r="D64" s="16">
        <v>18</v>
      </c>
      <c r="E64" s="17">
        <v>27</v>
      </c>
      <c r="F64" s="1" t="s">
        <v>25</v>
      </c>
      <c r="G64" s="1" t="s">
        <v>24</v>
      </c>
      <c r="H64" s="1" t="s">
        <v>24</v>
      </c>
      <c r="I64" s="1" t="s">
        <v>18</v>
      </c>
      <c r="J64" s="1" t="s">
        <v>17</v>
      </c>
      <c r="K64" s="1" t="s">
        <v>9</v>
      </c>
      <c r="L64" s="1" t="s">
        <v>8</v>
      </c>
      <c r="M64" s="1" t="s">
        <v>7</v>
      </c>
      <c r="N64" s="1" t="s">
        <v>6</v>
      </c>
      <c r="O64" s="1" t="s">
        <v>10</v>
      </c>
      <c r="P64" s="3" t="s">
        <v>11</v>
      </c>
    </row>
    <row r="65" spans="2:16" x14ac:dyDescent="0.2">
      <c r="B65" s="16">
        <v>12</v>
      </c>
      <c r="C65" s="26">
        <v>13.5</v>
      </c>
      <c r="D65" s="16">
        <v>27</v>
      </c>
      <c r="E65" s="17">
        <v>42</v>
      </c>
      <c r="F65" s="1" t="s">
        <v>25</v>
      </c>
      <c r="G65" s="1" t="s">
        <v>24</v>
      </c>
      <c r="H65" s="1" t="s">
        <v>24</v>
      </c>
      <c r="I65" s="1" t="s">
        <v>18</v>
      </c>
      <c r="J65" s="1" t="s">
        <v>17</v>
      </c>
      <c r="K65" s="1" t="s">
        <v>17</v>
      </c>
      <c r="L65" s="1" t="s">
        <v>9</v>
      </c>
      <c r="M65" s="1" t="s">
        <v>8</v>
      </c>
      <c r="N65" s="1" t="s">
        <v>7</v>
      </c>
      <c r="O65" s="1" t="s">
        <v>6</v>
      </c>
      <c r="P65" s="3" t="s">
        <v>11</v>
      </c>
    </row>
    <row r="66" spans="2:16" x14ac:dyDescent="0.2">
      <c r="B66" s="16">
        <v>12</v>
      </c>
      <c r="C66" s="26">
        <v>13.5</v>
      </c>
      <c r="D66" s="16">
        <v>42</v>
      </c>
      <c r="E66" s="17">
        <v>60</v>
      </c>
      <c r="F66" s="1" t="s">
        <v>25</v>
      </c>
      <c r="G66" s="1" t="s">
        <v>25</v>
      </c>
      <c r="H66" s="1" t="s">
        <v>24</v>
      </c>
      <c r="I66" s="1" t="s">
        <v>18</v>
      </c>
      <c r="J66" s="1" t="s">
        <v>17</v>
      </c>
      <c r="K66" s="1" t="s">
        <v>17</v>
      </c>
      <c r="L66" s="1" t="s">
        <v>9</v>
      </c>
      <c r="M66" s="1" t="s">
        <v>8</v>
      </c>
      <c r="N66" s="1" t="s">
        <v>7</v>
      </c>
      <c r="O66" s="1" t="s">
        <v>6</v>
      </c>
      <c r="P66" s="3" t="s">
        <v>10</v>
      </c>
    </row>
    <row r="67" spans="2:16" ht="15.75" thickBot="1" x14ac:dyDescent="0.25">
      <c r="B67" s="33">
        <v>12</v>
      </c>
      <c r="C67" s="34">
        <v>13.5</v>
      </c>
      <c r="D67" s="57" t="s">
        <v>20</v>
      </c>
      <c r="E67" s="58"/>
      <c r="F67" s="12" t="s">
        <v>25</v>
      </c>
      <c r="G67" s="12" t="s">
        <v>25</v>
      </c>
      <c r="H67" s="12" t="s">
        <v>24</v>
      </c>
      <c r="I67" s="12" t="s">
        <v>18</v>
      </c>
      <c r="J67" s="12" t="s">
        <v>17</v>
      </c>
      <c r="K67" s="12" t="s">
        <v>17</v>
      </c>
      <c r="L67" s="12" t="s">
        <v>9</v>
      </c>
      <c r="M67" s="12" t="s">
        <v>8</v>
      </c>
      <c r="N67" s="12" t="s">
        <v>8</v>
      </c>
      <c r="O67" s="12" t="s">
        <v>7</v>
      </c>
      <c r="P67" s="13" t="s">
        <v>10</v>
      </c>
    </row>
    <row r="68" spans="2:16" x14ac:dyDescent="0.2">
      <c r="B68" s="18">
        <v>13</v>
      </c>
      <c r="C68" s="25">
        <v>16.5</v>
      </c>
      <c r="D68" s="18">
        <v>13</v>
      </c>
      <c r="E68" s="19">
        <v>18</v>
      </c>
      <c r="F68" s="14" t="s">
        <v>25</v>
      </c>
      <c r="G68" s="14" t="s">
        <v>25</v>
      </c>
      <c r="H68" s="14" t="s">
        <v>24</v>
      </c>
      <c r="I68" s="14" t="s">
        <v>18</v>
      </c>
      <c r="J68" s="14" t="s">
        <v>17</v>
      </c>
      <c r="K68" s="14" t="s">
        <v>9</v>
      </c>
      <c r="L68" s="14" t="s">
        <v>8</v>
      </c>
      <c r="M68" s="14" t="s">
        <v>7</v>
      </c>
      <c r="N68" s="14" t="s">
        <v>6</v>
      </c>
      <c r="O68" s="14" t="s">
        <v>10</v>
      </c>
      <c r="P68" s="15" t="s">
        <v>11</v>
      </c>
    </row>
    <row r="69" spans="2:16" x14ac:dyDescent="0.2">
      <c r="B69" s="16">
        <v>13</v>
      </c>
      <c r="C69" s="26">
        <v>16.5</v>
      </c>
      <c r="D69" s="16">
        <v>18</v>
      </c>
      <c r="E69" s="17">
        <v>27</v>
      </c>
      <c r="F69" s="1" t="s">
        <v>25</v>
      </c>
      <c r="G69" s="1" t="s">
        <v>25</v>
      </c>
      <c r="H69" s="1" t="s">
        <v>24</v>
      </c>
      <c r="I69" s="1" t="s">
        <v>18</v>
      </c>
      <c r="J69" s="1" t="s">
        <v>18</v>
      </c>
      <c r="K69" s="1" t="s">
        <v>17</v>
      </c>
      <c r="L69" s="1" t="s">
        <v>8</v>
      </c>
      <c r="M69" s="1" t="s">
        <v>8</v>
      </c>
      <c r="N69" s="1" t="s">
        <v>7</v>
      </c>
      <c r="O69" s="1" t="s">
        <v>6</v>
      </c>
      <c r="P69" s="3" t="s">
        <v>11</v>
      </c>
    </row>
    <row r="70" spans="2:16" x14ac:dyDescent="0.2">
      <c r="B70" s="16">
        <v>13</v>
      </c>
      <c r="C70" s="26">
        <v>16.5</v>
      </c>
      <c r="D70" s="16">
        <v>27</v>
      </c>
      <c r="E70" s="17">
        <v>42</v>
      </c>
      <c r="F70" s="1" t="s">
        <v>25</v>
      </c>
      <c r="G70" s="1" t="s">
        <v>25</v>
      </c>
      <c r="H70" s="1" t="s">
        <v>25</v>
      </c>
      <c r="I70" s="1" t="s">
        <v>18</v>
      </c>
      <c r="J70" s="1" t="s">
        <v>18</v>
      </c>
      <c r="K70" s="1" t="s">
        <v>17</v>
      </c>
      <c r="L70" s="1" t="s">
        <v>9</v>
      </c>
      <c r="M70" s="1" t="s">
        <v>8</v>
      </c>
      <c r="N70" s="1" t="s">
        <v>8</v>
      </c>
      <c r="O70" s="1" t="s">
        <v>7</v>
      </c>
      <c r="P70" s="3" t="s">
        <v>10</v>
      </c>
    </row>
    <row r="71" spans="2:16" x14ac:dyDescent="0.2">
      <c r="B71" s="16">
        <v>13</v>
      </c>
      <c r="C71" s="26">
        <v>16.5</v>
      </c>
      <c r="D71" s="16">
        <v>42</v>
      </c>
      <c r="E71" s="17">
        <v>60</v>
      </c>
      <c r="F71" s="1" t="s">
        <v>25</v>
      </c>
      <c r="G71" s="1" t="s">
        <v>25</v>
      </c>
      <c r="H71" s="1" t="s">
        <v>25</v>
      </c>
      <c r="I71" s="1" t="s">
        <v>18</v>
      </c>
      <c r="J71" s="1" t="s">
        <v>18</v>
      </c>
      <c r="K71" s="1" t="s">
        <v>17</v>
      </c>
      <c r="L71" s="1" t="s">
        <v>9</v>
      </c>
      <c r="M71" s="1" t="s">
        <v>9</v>
      </c>
      <c r="N71" s="1" t="s">
        <v>8</v>
      </c>
      <c r="O71" s="1" t="s">
        <v>7</v>
      </c>
      <c r="P71" s="3" t="s">
        <v>10</v>
      </c>
    </row>
    <row r="72" spans="2:16" ht="15.75" thickBot="1" x14ac:dyDescent="0.25">
      <c r="B72" s="33">
        <v>13</v>
      </c>
      <c r="C72" s="34">
        <v>16.5</v>
      </c>
      <c r="D72" s="57" t="s">
        <v>20</v>
      </c>
      <c r="E72" s="58"/>
      <c r="F72" s="6" t="s">
        <v>25</v>
      </c>
      <c r="G72" s="6" t="s">
        <v>25</v>
      </c>
      <c r="H72" s="6" t="s">
        <v>25</v>
      </c>
      <c r="I72" s="6" t="s">
        <v>18</v>
      </c>
      <c r="J72" s="6" t="s">
        <v>18</v>
      </c>
      <c r="K72" s="6" t="s">
        <v>17</v>
      </c>
      <c r="L72" s="6" t="s">
        <v>9</v>
      </c>
      <c r="M72" s="6" t="s">
        <v>9</v>
      </c>
      <c r="N72" s="6" t="s">
        <v>8</v>
      </c>
      <c r="O72" s="6" t="s">
        <v>7</v>
      </c>
      <c r="P72" s="7" t="s">
        <v>6</v>
      </c>
    </row>
    <row r="73" spans="2:16" x14ac:dyDescent="0.2">
      <c r="B73" s="18">
        <v>16</v>
      </c>
      <c r="C73" s="25">
        <v>20.100000000000001</v>
      </c>
      <c r="D73" s="18">
        <v>18</v>
      </c>
      <c r="E73" s="19">
        <v>27</v>
      </c>
      <c r="F73" s="9" t="s">
        <v>25</v>
      </c>
      <c r="G73" s="1" t="s">
        <v>25</v>
      </c>
      <c r="H73" s="1" t="s">
        <v>25</v>
      </c>
      <c r="I73" s="1" t="s">
        <v>24</v>
      </c>
      <c r="J73" s="1" t="s">
        <v>18</v>
      </c>
      <c r="K73" s="1" t="s">
        <v>17</v>
      </c>
      <c r="L73" s="1" t="s">
        <v>9</v>
      </c>
      <c r="M73" s="1" t="s">
        <v>8</v>
      </c>
      <c r="N73" s="1" t="s">
        <v>7</v>
      </c>
      <c r="O73" s="1" t="s">
        <v>6</v>
      </c>
      <c r="P73" s="3" t="s">
        <v>10</v>
      </c>
    </row>
    <row r="74" spans="2:16" x14ac:dyDescent="0.2">
      <c r="B74" s="16">
        <v>16</v>
      </c>
      <c r="C74" s="26">
        <v>20.100000000000001</v>
      </c>
      <c r="D74" s="16">
        <v>27</v>
      </c>
      <c r="E74" s="17">
        <v>42</v>
      </c>
      <c r="F74" s="1" t="s">
        <v>25</v>
      </c>
      <c r="G74" s="1" t="s">
        <v>25</v>
      </c>
      <c r="H74" s="1" t="s">
        <v>25</v>
      </c>
      <c r="I74" s="1" t="s">
        <v>24</v>
      </c>
      <c r="J74" s="1" t="s">
        <v>18</v>
      </c>
      <c r="K74" s="1" t="s">
        <v>18</v>
      </c>
      <c r="L74" s="1" t="s">
        <v>17</v>
      </c>
      <c r="M74" s="1" t="s">
        <v>9</v>
      </c>
      <c r="N74" s="1" t="s">
        <v>8</v>
      </c>
      <c r="O74" s="1" t="s">
        <v>7</v>
      </c>
      <c r="P74" s="3" t="s">
        <v>6</v>
      </c>
    </row>
    <row r="75" spans="2:16" x14ac:dyDescent="0.2">
      <c r="B75" s="16">
        <v>16</v>
      </c>
      <c r="C75" s="26">
        <v>20.100000000000001</v>
      </c>
      <c r="D75" s="16">
        <v>42</v>
      </c>
      <c r="E75" s="17">
        <v>60</v>
      </c>
      <c r="F75" s="1" t="s">
        <v>25</v>
      </c>
      <c r="G75" s="1" t="s">
        <v>25</v>
      </c>
      <c r="H75" s="1" t="s">
        <v>25</v>
      </c>
      <c r="I75" s="1" t="s">
        <v>24</v>
      </c>
      <c r="J75" s="1" t="s">
        <v>18</v>
      </c>
      <c r="K75" s="1" t="s">
        <v>18</v>
      </c>
      <c r="L75" s="1" t="s">
        <v>17</v>
      </c>
      <c r="M75" s="1" t="s">
        <v>9</v>
      </c>
      <c r="N75" s="1" t="s">
        <v>9</v>
      </c>
      <c r="O75" s="1" t="s">
        <v>8</v>
      </c>
      <c r="P75" s="3" t="s">
        <v>6</v>
      </c>
    </row>
    <row r="76" spans="2:16" ht="15.75" thickBot="1" x14ac:dyDescent="0.25">
      <c r="B76" s="33">
        <v>16</v>
      </c>
      <c r="C76" s="34">
        <v>20.100000000000001</v>
      </c>
      <c r="D76" s="57" t="s">
        <v>20</v>
      </c>
      <c r="E76" s="58"/>
      <c r="F76" s="6" t="s">
        <v>25</v>
      </c>
      <c r="G76" s="6" t="s">
        <v>25</v>
      </c>
      <c r="H76" s="6" t="s">
        <v>25</v>
      </c>
      <c r="I76" s="6" t="s">
        <v>24</v>
      </c>
      <c r="J76" s="6" t="s">
        <v>18</v>
      </c>
      <c r="K76" s="6" t="s">
        <v>18</v>
      </c>
      <c r="L76" s="6" t="s">
        <v>17</v>
      </c>
      <c r="M76" s="6" t="s">
        <v>9</v>
      </c>
      <c r="N76" s="6" t="s">
        <v>9</v>
      </c>
      <c r="O76" s="6" t="s">
        <v>8</v>
      </c>
      <c r="P76" s="7" t="s">
        <v>6</v>
      </c>
    </row>
    <row r="77" spans="2:16" x14ac:dyDescent="0.2">
      <c r="B77" s="18">
        <v>20</v>
      </c>
      <c r="C77" s="25">
        <v>27</v>
      </c>
      <c r="D77" s="18">
        <v>18</v>
      </c>
      <c r="E77" s="19">
        <v>27</v>
      </c>
      <c r="F77" s="9" t="s">
        <v>25</v>
      </c>
      <c r="G77" s="9" t="s">
        <v>25</v>
      </c>
      <c r="H77" s="9" t="s">
        <v>25</v>
      </c>
      <c r="I77" s="9" t="s">
        <v>25</v>
      </c>
      <c r="J77" s="9" t="s">
        <v>24</v>
      </c>
      <c r="K77" s="9" t="s">
        <v>18</v>
      </c>
      <c r="L77" s="9" t="s">
        <v>17</v>
      </c>
      <c r="M77" s="9" t="s">
        <v>9</v>
      </c>
      <c r="N77" s="9" t="s">
        <v>8</v>
      </c>
      <c r="O77" s="9" t="s">
        <v>7</v>
      </c>
      <c r="P77" s="10" t="s">
        <v>10</v>
      </c>
    </row>
    <row r="78" spans="2:16" x14ac:dyDescent="0.2">
      <c r="B78" s="16">
        <v>20</v>
      </c>
      <c r="C78" s="26">
        <v>27</v>
      </c>
      <c r="D78" s="16">
        <v>27</v>
      </c>
      <c r="E78" s="17">
        <v>42</v>
      </c>
      <c r="F78" s="1" t="s">
        <v>25</v>
      </c>
      <c r="G78" s="1" t="s">
        <v>25</v>
      </c>
      <c r="H78" s="1" t="s">
        <v>25</v>
      </c>
      <c r="I78" s="1" t="s">
        <v>25</v>
      </c>
      <c r="J78" s="1" t="s">
        <v>24</v>
      </c>
      <c r="K78" s="1" t="s">
        <v>18</v>
      </c>
      <c r="L78" s="1" t="s">
        <v>17</v>
      </c>
      <c r="M78" s="1" t="s">
        <v>9</v>
      </c>
      <c r="N78" s="1" t="s">
        <v>8</v>
      </c>
      <c r="O78" s="1" t="s">
        <v>8</v>
      </c>
      <c r="P78" s="3" t="s">
        <v>6</v>
      </c>
    </row>
    <row r="79" spans="2:16" x14ac:dyDescent="0.2">
      <c r="B79" s="16">
        <v>20</v>
      </c>
      <c r="C79" s="26">
        <v>27</v>
      </c>
      <c r="D79" s="16">
        <v>42</v>
      </c>
      <c r="E79" s="17">
        <v>60</v>
      </c>
      <c r="F79" s="1" t="s">
        <v>25</v>
      </c>
      <c r="G79" s="1" t="s">
        <v>25</v>
      </c>
      <c r="H79" s="1" t="s">
        <v>25</v>
      </c>
      <c r="I79" s="1" t="s">
        <v>25</v>
      </c>
      <c r="J79" s="1" t="s">
        <v>24</v>
      </c>
      <c r="K79" s="1" t="s">
        <v>24</v>
      </c>
      <c r="L79" s="1" t="s">
        <v>18</v>
      </c>
      <c r="M79" s="1" t="s">
        <v>17</v>
      </c>
      <c r="N79" s="1" t="s">
        <v>9</v>
      </c>
      <c r="O79" s="1" t="s">
        <v>8</v>
      </c>
      <c r="P79" s="3" t="s">
        <v>7</v>
      </c>
    </row>
    <row r="80" spans="2:16" ht="15.75" thickBot="1" x14ac:dyDescent="0.25">
      <c r="B80" s="33">
        <v>20</v>
      </c>
      <c r="C80" s="34">
        <v>27</v>
      </c>
      <c r="D80" s="57" t="s">
        <v>20</v>
      </c>
      <c r="E80" s="58"/>
      <c r="F80" s="6" t="s">
        <v>25</v>
      </c>
      <c r="G80" s="6" t="s">
        <v>25</v>
      </c>
      <c r="H80" s="6" t="s">
        <v>25</v>
      </c>
      <c r="I80" s="6" t="s">
        <v>25</v>
      </c>
      <c r="J80" s="6" t="s">
        <v>24</v>
      </c>
      <c r="K80" s="6" t="s">
        <v>24</v>
      </c>
      <c r="L80" s="6" t="s">
        <v>18</v>
      </c>
      <c r="M80" s="6" t="s">
        <v>17</v>
      </c>
      <c r="N80" s="6" t="s">
        <v>9</v>
      </c>
      <c r="O80" s="6" t="s">
        <v>8</v>
      </c>
      <c r="P80" s="7" t="s">
        <v>7</v>
      </c>
    </row>
    <row r="81" spans="2:16" x14ac:dyDescent="0.2">
      <c r="B81" s="45" t="s">
        <v>14</v>
      </c>
      <c r="C81" s="46"/>
      <c r="D81" s="18">
        <v>18</v>
      </c>
      <c r="E81" s="19">
        <v>27</v>
      </c>
      <c r="F81" s="9" t="s">
        <v>25</v>
      </c>
      <c r="G81" s="9" t="s">
        <v>25</v>
      </c>
      <c r="H81" s="9" t="s">
        <v>25</v>
      </c>
      <c r="I81" s="9" t="s">
        <v>25</v>
      </c>
      <c r="J81" s="9" t="s">
        <v>24</v>
      </c>
      <c r="K81" s="9" t="s">
        <v>18</v>
      </c>
      <c r="L81" s="9" t="s">
        <v>17</v>
      </c>
      <c r="M81" s="9" t="s">
        <v>9</v>
      </c>
      <c r="N81" s="9" t="s">
        <v>8</v>
      </c>
      <c r="O81" s="9" t="s">
        <v>7</v>
      </c>
      <c r="P81" s="10" t="s">
        <v>6</v>
      </c>
    </row>
    <row r="82" spans="2:16" x14ac:dyDescent="0.2">
      <c r="B82" s="47"/>
      <c r="C82" s="48"/>
      <c r="D82" s="16">
        <v>27</v>
      </c>
      <c r="E82" s="17">
        <v>42</v>
      </c>
      <c r="F82" s="1" t="s">
        <v>25</v>
      </c>
      <c r="G82" s="1" t="s">
        <v>25</v>
      </c>
      <c r="H82" s="1" t="s">
        <v>25</v>
      </c>
      <c r="I82" s="1" t="s">
        <v>25</v>
      </c>
      <c r="J82" s="1" t="s">
        <v>25</v>
      </c>
      <c r="K82" s="1" t="s">
        <v>24</v>
      </c>
      <c r="L82" s="1" t="s">
        <v>18</v>
      </c>
      <c r="M82" s="1" t="s">
        <v>17</v>
      </c>
      <c r="N82" s="1" t="s">
        <v>9</v>
      </c>
      <c r="O82" s="1" t="s">
        <v>8</v>
      </c>
      <c r="P82" s="3" t="s">
        <v>18</v>
      </c>
    </row>
    <row r="83" spans="2:16" x14ac:dyDescent="0.2">
      <c r="B83" s="47"/>
      <c r="C83" s="48"/>
      <c r="D83" s="16">
        <v>42</v>
      </c>
      <c r="E83" s="17">
        <v>60</v>
      </c>
      <c r="F83" s="1" t="s">
        <v>25</v>
      </c>
      <c r="G83" s="1" t="s">
        <v>25</v>
      </c>
      <c r="H83" s="1" t="s">
        <v>25</v>
      </c>
      <c r="I83" s="1" t="s">
        <v>25</v>
      </c>
      <c r="J83" s="1" t="s">
        <v>25</v>
      </c>
      <c r="K83" s="1" t="s">
        <v>24</v>
      </c>
      <c r="L83" s="1" t="s">
        <v>18</v>
      </c>
      <c r="M83" s="1" t="s">
        <v>17</v>
      </c>
      <c r="N83" s="1" t="s">
        <v>9</v>
      </c>
      <c r="O83" s="1" t="s">
        <v>8</v>
      </c>
      <c r="P83" s="3" t="s">
        <v>7</v>
      </c>
    </row>
    <row r="84" spans="2:16" ht="15.75" thickBot="1" x14ac:dyDescent="0.25">
      <c r="B84" s="49"/>
      <c r="C84" s="50"/>
      <c r="D84" s="59" t="s">
        <v>20</v>
      </c>
      <c r="E84" s="60"/>
      <c r="F84" s="6" t="s">
        <v>25</v>
      </c>
      <c r="G84" s="6" t="s">
        <v>25</v>
      </c>
      <c r="H84" s="6" t="s">
        <v>25</v>
      </c>
      <c r="I84" s="6" t="s">
        <v>25</v>
      </c>
      <c r="J84" s="6" t="s">
        <v>25</v>
      </c>
      <c r="K84" s="6" t="s">
        <v>24</v>
      </c>
      <c r="L84" s="6" t="s">
        <v>18</v>
      </c>
      <c r="M84" s="6" t="s">
        <v>18</v>
      </c>
      <c r="N84" s="6" t="s">
        <v>17</v>
      </c>
      <c r="O84" s="6" t="s">
        <v>8</v>
      </c>
      <c r="P84" s="7" t="s">
        <v>8</v>
      </c>
    </row>
  </sheetData>
  <mergeCells count="25">
    <mergeCell ref="B2:P2"/>
    <mergeCell ref="B5:P5"/>
    <mergeCell ref="B6:E7"/>
    <mergeCell ref="D72:E72"/>
    <mergeCell ref="D76:E76"/>
    <mergeCell ref="F8:P8"/>
    <mergeCell ref="B3:E4"/>
    <mergeCell ref="D44:E44"/>
    <mergeCell ref="D50:E50"/>
    <mergeCell ref="D56:E56"/>
    <mergeCell ref="D62:E62"/>
    <mergeCell ref="D14:E14"/>
    <mergeCell ref="D26:E26"/>
    <mergeCell ref="D20:E20"/>
    <mergeCell ref="D32:E32"/>
    <mergeCell ref="D38:E38"/>
    <mergeCell ref="B8:C8"/>
    <mergeCell ref="D8:E8"/>
    <mergeCell ref="B81:C84"/>
    <mergeCell ref="Q45:Q50"/>
    <mergeCell ref="Q51:Q56"/>
    <mergeCell ref="Q57:Q62"/>
    <mergeCell ref="D80:E80"/>
    <mergeCell ref="D84:E84"/>
    <mergeCell ref="D67:E67"/>
  </mergeCells>
  <pageMargins left="0.23622047244094491" right="0.23622047244094491" top="0.74803149606299213" bottom="0.74803149606299213" header="0.31496062992125984" footer="0.31496062992125984"/>
  <pageSetup paperSize="9" scale="4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2:N24"/>
  <sheetViews>
    <sheetView rightToLeft="1" tabSelected="1" zoomScaleNormal="100" workbookViewId="0">
      <selection activeCell="E9" sqref="E9"/>
    </sheetView>
  </sheetViews>
  <sheetFormatPr defaultRowHeight="15" x14ac:dyDescent="0.2"/>
  <cols>
    <col min="3" max="3" width="31.6640625" bestFit="1" customWidth="1"/>
    <col min="4" max="4" width="2" bestFit="1" customWidth="1"/>
    <col min="7" max="7" width="10.109375" bestFit="1" customWidth="1"/>
  </cols>
  <sheetData>
    <row r="2" spans="1:14" x14ac:dyDescent="0.2">
      <c r="A2" s="2" t="str">
        <f>IF($B$2=0,"",IF(OR(AND($B$2&gt;=MIN(Ri!$D$9:$D$13,Ri!$E$9:$E$13),$B$2&lt;=MAX(Ri!$D$9:$D$13,Ri!$E$9:$E$13)),AND($B$2&gt;=MIN(Ri!$D$15:$D$19,Ri!$E$15:$E$19),$B$2&lt;=MAX(Ri!$D$15:$D$19,Ri!$E$15:$E$19)),AND($B$2&gt;=MIN(Ri!$D$21:$D$25,Ri!$E$21:$E$25),$B$2&lt;=MAX(Ri!$D$21:$D$25,Ri!$E$21:$E$25)),AND($B$2&gt;=MIN(Ri!$D$27:$D$31,Ri!$E$27:$E$31),$B$2&lt;=MAX(Ri!$D$27:$D$31,Ri!$E$27:$E$31)),AND($B$2&gt;=MIN(Ri!$D$33:$D$37,Ri!$E$33:$E$37),$B$2&lt;=MAX(Ri!$D$33:$D$37,Ri!$E$33:$E$37)),AND($B$2&gt;=MIN(Ri!$D$39:$D$43,Ri!$E$39:$E$43),$B$2&lt;=MAX(Ri!$D$39:$D$43,Ri!$E$39:$E$43)),AND($B$2&gt;=MIN(Ri!$D$45:$D$49,Ri!$E$45:$E$49),$B$2&lt;=MAX(Ri!$D$45:$D$49,Ri!$E$45:$E$49)),AND($B$2&gt;=MIN(Ri!$D$51:$D$55,Ri!$E$51:$E$55),$B$2&lt;=MAX(Ri!$D$51:$D$55,Ri!$E$51:$E$55)),AND($B$2&gt;=MIN(Ri!$D$57:$D$61,Ri!$E$57:$E$61),$B$2&lt;=MAX(Ri!$D$57:$D$61,Ri!$E$57:$E$61)),AND($B$2&gt;=MIN(Ri!$D$63:$D$66,Ri!$E$63:$E$66),$B$2&lt;=MAX(Ri!$D$63:$D$66,Ri!$E$63:$E$66)),AND($B$2&gt;=MIN(Ri!$D$68:$D$71,Ri!$E$68:$E$71),$B$2&lt;=MAX(Ri!$D$68:$D$71,Ri!$E$68:$E$71)),AND($B$2&gt;=MIN(Ri!$D$73:$D$75,Ri!$E$73:$E$75),$B$2&lt;=MAX(Ri!$D$73:$D$75,Ri!$E$73:$E$75)),AND($B$2&gt;=MIN(Ri!$D$77:$D$79,Ri!$E$77:$E$79),$B$2&lt;=MAX(Ri!$D$77:$D$79,Ri!$E$77:$E$79)),AND($B$2&gt;=MIN(Ri!$D$81:$D$83,Ri!$E$81:$E$83),$B$2&lt;=MAX(Ri!$D$81:$D$83,Ri!$E$81:$E$83))),"In Range","Out Range"))</f>
        <v>In Range</v>
      </c>
      <c r="B2" s="2">
        <v>13</v>
      </c>
      <c r="C2" s="40" t="s">
        <v>3</v>
      </c>
      <c r="D2" s="40"/>
    </row>
    <row r="3" spans="1:14" x14ac:dyDescent="0.2">
      <c r="B3" s="2"/>
      <c r="C3" s="39"/>
      <c r="D3" s="39"/>
    </row>
    <row r="4" spans="1:14" x14ac:dyDescent="0.2">
      <c r="A4" s="2" t="str">
        <f>IF(B4=0,"",IF(OR(AND($B$4&gt;=MIN(Ri!$B$9:$B$13,Ri!$C$9:$C$13),$B$4&lt;=MAX(Ri!$B$9:$B$13,Ri!$C$9:$C$13)),AND($B$4&gt;=MIN(Ri!$B$15:$B$19,Ri!$C$15:$C$19),$B$4&lt;=MAX(Ri!$B$15:$B$19,Ri!$C$15:$C$19)),AND($B$4&gt;=MIN(Ri!$B$21:$B$25,Ri!$C$21:$C$25),$B$4&lt;=MAX(Ri!$B$21:$B$25,Ri!$C$21:$C$25)),AND($B$4&gt;=MIN(Ri!$B$27:$B$31,Ri!$C$27:$C$31),$B$4&lt;=MAX(Ri!$B$27:$B$31,Ri!$C$27:$C$31)),AND($B$4&gt;=MIN(Ri!$B$33:$B$37,Ri!$C$33:$C$37),$B$4&lt;=MAX(Ri!$B$33:$B$37,Ri!$C$33:$C$37)),AND($B$4&gt;=MIN(Ri!$B$39:$B$43,Ri!$C$39:$C$43),$B$4&lt;=MAX(Ri!$B$39:$B$43,Ri!$C$39:$C$43)),AND($B$4&gt;=MIN(Ri!$B$45:$B$49,Ri!$C$45:$C$49),$B$4&lt;=MAX(Ri!$B$45:$B$49,Ri!$C$45:$C$49)),AND($B$4&gt;=MIN(Ri!$B$51:$B$55,Ri!$C$51:$C$55),$B$4&lt;=MAX(Ri!$B$51:$B$55,Ri!$C$51:$C$55)),AND($B$4&gt;=MIN(Ri!$B$57:$B$61,Ri!$C$57:$C$61),$B$4&lt;=MAX(Ri!$B$57:$B$61,Ri!$C$57:$C$61)),AND($B$4&gt;=MIN(Ri!$B$63:$B$66,Ri!$C$63:$C$66),$B$4&lt;=MAX(Ri!$B$63:$B$66,Ri!$C$63:$C$66)),AND($B$4&gt;=MIN(Ri!$B$68:$B$71,Ri!$C$68:$C$71),$B$4&lt;=MAX(Ri!$B$68:$B$71,Ri!$C$68:$C$71)),AND($B$4&gt;=MIN(Ri!$B$73:$B$75,Ri!$C$73:$C$75),$B$4&lt;=MAX(Ri!$B$73:$B$75,Ri!$C$73:$C$75)),AND($B$4&gt;=MIN(Ri!$B$77:$B$79,Ri!$C$77:$C$79),$B$4&lt;=MAX(Ri!$B$77:$B$79,Ri!$C$77:$C$79)),AND($B$4&gt;=MIN(Ri!$B$81:$B$83,Ri!$C$81:$C$83),$B$4&lt;=MAX(Ri!$B$81:$B$83,Ri!$C$81:$C$83))),"In Range","Out Range"))</f>
        <v>In Range</v>
      </c>
      <c r="B4" s="2">
        <v>3</v>
      </c>
      <c r="C4" s="40" t="s">
        <v>12</v>
      </c>
      <c r="D4" s="40"/>
    </row>
    <row r="5" spans="1:14" x14ac:dyDescent="0.2">
      <c r="B5" s="2"/>
      <c r="C5" s="39"/>
      <c r="D5" s="39"/>
    </row>
    <row r="6" spans="1:14" x14ac:dyDescent="0.2">
      <c r="A6" s="2" t="str">
        <f>IF(OR(AND($B$6&gt;=MIN(Ri!$F$3:$F$4),$B$6&lt;=MAX(Ri!$F$3:$F$4)),AND($B$6&gt;=MIN(Ri!$G$3:$G$4),$B$6&lt;=MAX(Ri!$G$3:$G$4)),AND($B$6&gt;=MIN(Ri!$H$3:$H$4),$B$6&lt;=MAX(Ri!$H$3:$H$4)),AND($B$6&gt;=MIN(Ri!$I$3:$I$4),$B$6&lt;=MAX(Ri!$I$3:$I$4)),AND($B$6&gt;=MIN(Ri!$J$3:$J$4),$B$6&lt;=MAX(Ri!$J$3:$J$4)),AND($B$6&gt;=MIN(Ri!$K$3:$K$4),$B$6&lt;=MAX(Ri!$K$3:$K$4)),AND($B$6&gt;=MIN(Ri!$L$3:$L$4),$B$6&lt;=MAX(Ri!$L$3:$L$4)),AND($B$6&gt;=MIN(Ri!$M$3:$M$4),$B$6&lt;=MAX(Ri!$M$3:$M$4)),AND($B$6&gt;=MIN(Ri!$N$3:$N$4),$B$6&lt;=MAX(Ri!$N$3:$N$4))),"In Range","Out Range")</f>
        <v>In Range</v>
      </c>
      <c r="B6" s="2">
        <v>4.3</v>
      </c>
      <c r="C6" s="39" t="s">
        <v>29</v>
      </c>
      <c r="D6" s="39"/>
      <c r="E6" s="2">
        <f>($B$2*$B$4)/(($B$2+$B$4)*$B$12)</f>
        <v>0.78629032258064524</v>
      </c>
    </row>
    <row r="7" spans="1:14" x14ac:dyDescent="0.2">
      <c r="B7" s="2"/>
      <c r="C7" s="39"/>
      <c r="D7" s="39"/>
    </row>
    <row r="8" spans="1:14" x14ac:dyDescent="0.2">
      <c r="B8" s="2">
        <v>0.5</v>
      </c>
      <c r="C8" s="39" t="s">
        <v>26</v>
      </c>
      <c r="D8" s="39"/>
    </row>
    <row r="9" spans="1:14" ht="19.5" x14ac:dyDescent="0.2">
      <c r="B9" s="2"/>
      <c r="C9" s="39"/>
      <c r="D9" s="39"/>
      <c r="F9" s="2" t="s">
        <v>31</v>
      </c>
      <c r="G9" s="2" t="s">
        <v>28</v>
      </c>
    </row>
    <row r="10" spans="1:14" x14ac:dyDescent="0.2">
      <c r="B10" s="2">
        <v>0.7</v>
      </c>
      <c r="C10" s="39" t="s">
        <v>27</v>
      </c>
      <c r="D10" s="39"/>
    </row>
    <row r="11" spans="1:14" x14ac:dyDescent="0.2">
      <c r="C11" s="39"/>
      <c r="D11" s="39"/>
    </row>
    <row r="12" spans="1:14" x14ac:dyDescent="0.2">
      <c r="A12" s="2" t="str">
        <f t="array" ref="A12">IF(AND($B$12&gt;=MIN(Ri!F6:P6,Ri!F7:P7),$B$12&lt;=MAX(Ri!F6:P6,Ri!F7:P7)),"In Range","OutRange")</f>
        <v>In Range</v>
      </c>
      <c r="B12" s="2">
        <f>B6-(B8+B10)</f>
        <v>3.0999999999999996</v>
      </c>
      <c r="C12" s="39" t="s">
        <v>30</v>
      </c>
      <c r="D12" s="39"/>
      <c r="I12" s="2"/>
    </row>
    <row r="13" spans="1:14" x14ac:dyDescent="0.2">
      <c r="F13" s="2"/>
    </row>
    <row r="14" spans="1:14" x14ac:dyDescent="0.2">
      <c r="D14" s="38"/>
      <c r="G14" s="2"/>
    </row>
    <row r="15" spans="1:14" x14ac:dyDescent="0.2">
      <c r="D15" s="38"/>
    </row>
    <row r="16" spans="1:14" x14ac:dyDescent="0.2">
      <c r="D16" s="2"/>
      <c r="F16" s="35"/>
      <c r="G16" s="35"/>
      <c r="H16" s="35"/>
      <c r="I16" s="35"/>
      <c r="J16" s="35"/>
      <c r="K16" s="35"/>
      <c r="L16" s="35"/>
      <c r="M16" s="35"/>
      <c r="N16" s="35"/>
    </row>
    <row r="17" spans="5:14" x14ac:dyDescent="0.2">
      <c r="E17" s="41"/>
      <c r="F17" s="35"/>
      <c r="G17" s="35"/>
      <c r="H17" s="35"/>
      <c r="I17" s="35"/>
      <c r="J17" s="35"/>
      <c r="K17" s="35"/>
      <c r="L17" s="35"/>
      <c r="M17" s="35"/>
      <c r="N17" s="35"/>
    </row>
    <row r="18" spans="5:14" x14ac:dyDescent="0.2">
      <c r="E18" s="36"/>
      <c r="F18" s="35"/>
      <c r="G18" s="35"/>
      <c r="H18" s="35"/>
      <c r="I18" s="35"/>
      <c r="J18" s="35"/>
      <c r="K18" s="35"/>
      <c r="L18" s="35"/>
      <c r="M18" s="35"/>
      <c r="N18" s="35"/>
    </row>
    <row r="19" spans="5:14" x14ac:dyDescent="0.2">
      <c r="E19" s="36"/>
      <c r="F19" s="35"/>
      <c r="G19" s="35"/>
      <c r="H19" s="35"/>
      <c r="I19" s="35"/>
      <c r="J19" s="35"/>
      <c r="K19" s="35"/>
      <c r="L19" s="35"/>
      <c r="M19" s="35"/>
      <c r="N19" s="35"/>
    </row>
    <row r="20" spans="5:14" x14ac:dyDescent="0.2">
      <c r="E20" s="36"/>
      <c r="F20" s="35"/>
      <c r="G20" s="35"/>
      <c r="H20" s="35"/>
      <c r="I20" s="35"/>
      <c r="J20" s="35"/>
      <c r="K20" s="35"/>
      <c r="L20" s="35"/>
      <c r="M20" s="35"/>
      <c r="N20" s="35"/>
    </row>
    <row r="21" spans="5:14" x14ac:dyDescent="0.2">
      <c r="E21" s="36"/>
      <c r="F21" s="35"/>
      <c r="G21" s="35"/>
      <c r="H21" s="35"/>
      <c r="I21" s="35"/>
      <c r="J21" s="35"/>
      <c r="K21" s="35"/>
      <c r="L21" s="35"/>
      <c r="M21" s="35"/>
      <c r="N21" s="35"/>
    </row>
    <row r="22" spans="5:14" x14ac:dyDescent="0.2">
      <c r="E22" s="36"/>
      <c r="F22" s="35"/>
      <c r="G22" s="35"/>
      <c r="H22" s="35"/>
      <c r="I22" s="35"/>
      <c r="J22" s="35"/>
      <c r="K22" s="35"/>
      <c r="L22" s="35"/>
      <c r="M22" s="35"/>
      <c r="N22" s="35"/>
    </row>
    <row r="23" spans="5:14" x14ac:dyDescent="0.2">
      <c r="E23" s="41"/>
      <c r="F23" s="35"/>
      <c r="G23" s="35"/>
      <c r="H23" s="35"/>
      <c r="I23" s="35"/>
      <c r="J23" s="35"/>
      <c r="K23" s="35"/>
      <c r="L23" s="35"/>
      <c r="M23" s="35"/>
      <c r="N23" s="35"/>
    </row>
    <row r="24" spans="5:14" x14ac:dyDescent="0.2">
      <c r="E24" s="37"/>
      <c r="F24" s="37"/>
      <c r="G24" s="37"/>
      <c r="H24" s="37"/>
      <c r="I24" s="37"/>
      <c r="J24" s="37"/>
      <c r="K24" s="37"/>
      <c r="L24" s="37"/>
      <c r="M24" s="37"/>
      <c r="N24" s="37"/>
    </row>
  </sheetData>
  <pageMargins left="0.7" right="0.7" top="0.75" bottom="0.75" header="0.3" footer="0.3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Ri</vt:lpstr>
      <vt:lpstr>Equation</vt:lpstr>
      <vt:lpstr>Ri!Print_Area</vt:lpstr>
      <vt:lpstr>roomindex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Hani Farouk</dc:creator>
  <cp:lastModifiedBy>Hani Farouk</cp:lastModifiedBy>
  <cp:lastPrinted>2016-08-29T11:38:26Z</cp:lastPrinted>
  <dcterms:created xsi:type="dcterms:W3CDTF">2016-08-21T08:39:22Z</dcterms:created>
  <dcterms:modified xsi:type="dcterms:W3CDTF">2016-08-30T10:41:32Z</dcterms:modified>
</cp:coreProperties>
</file>